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3392" windowHeight="7680"/>
  </bookViews>
  <sheets>
    <sheet name="Таблица 8" sheetId="11" r:id="rId1"/>
  </sheets>
  <definedNames>
    <definedName name="_xlnm._FilterDatabase" localSheetId="0" hidden="1">'Таблица 8'!$D$6:$O$79</definedName>
    <definedName name="_xlnm.Print_Titles" localSheetId="0">'Таблица 8'!$6:$7</definedName>
    <definedName name="_xlnm.Print_Area" localSheetId="0">'Таблица 8'!$A$1:$O$207</definedName>
  </definedNames>
  <calcPr calcId="114210" fullCalcOnLoad="1"/>
</workbook>
</file>

<file path=xl/calcChain.xml><?xml version="1.0" encoding="utf-8"?>
<calcChain xmlns="http://schemas.openxmlformats.org/spreadsheetml/2006/main">
  <c r="M11" i="11"/>
  <c r="L187"/>
  <c r="M187"/>
  <c r="O187"/>
  <c r="N187"/>
  <c r="K187"/>
  <c r="J187"/>
  <c r="N55"/>
  <c r="O76"/>
  <c r="M59"/>
  <c r="M58"/>
  <c r="O97"/>
  <c r="N97"/>
  <c r="M97"/>
  <c r="L93"/>
  <c r="L97"/>
  <c r="J97"/>
  <c r="K93"/>
  <c r="K97"/>
  <c r="N12"/>
  <c r="N19"/>
  <c r="N25"/>
  <c r="N31"/>
  <c r="N37"/>
  <c r="N43"/>
  <c r="N49"/>
  <c r="N57"/>
  <c r="N9"/>
  <c r="N58"/>
  <c r="N10"/>
  <c r="N59"/>
  <c r="N11"/>
  <c r="N60"/>
  <c r="N61"/>
  <c r="N67"/>
  <c r="N73"/>
  <c r="N79"/>
  <c r="N85"/>
  <c r="N91"/>
  <c r="N103"/>
  <c r="N115"/>
  <c r="N121"/>
  <c r="N127"/>
  <c r="N133"/>
  <c r="N139"/>
  <c r="N145"/>
  <c r="N151"/>
  <c r="N157"/>
  <c r="N163"/>
  <c r="N169"/>
  <c r="N175"/>
  <c r="N181"/>
  <c r="N193"/>
  <c r="L91"/>
  <c r="L73"/>
  <c r="L59"/>
  <c r="L58"/>
  <c r="L83"/>
  <c r="P82"/>
  <c r="L12"/>
  <c r="O151"/>
  <c r="M151"/>
  <c r="K151"/>
  <c r="J151"/>
  <c r="L148"/>
  <c r="L143"/>
  <c r="L53"/>
  <c r="L55"/>
  <c r="K9"/>
  <c r="M9"/>
  <c r="K12"/>
  <c r="M12"/>
  <c r="O12"/>
  <c r="J9"/>
  <c r="K103"/>
  <c r="L103"/>
  <c r="M103"/>
  <c r="O103"/>
  <c r="J103"/>
  <c r="K87"/>
  <c r="K91"/>
  <c r="M91"/>
  <c r="O91"/>
  <c r="J91"/>
  <c r="K85"/>
  <c r="M85"/>
  <c r="O85"/>
  <c r="J85"/>
  <c r="K57"/>
  <c r="L57"/>
  <c r="L9"/>
  <c r="M57"/>
  <c r="O57"/>
  <c r="O9"/>
  <c r="M10"/>
  <c r="O58"/>
  <c r="O10"/>
  <c r="O59"/>
  <c r="O11"/>
  <c r="K60"/>
  <c r="L60"/>
  <c r="M60"/>
  <c r="O60"/>
  <c r="J60"/>
  <c r="J57"/>
  <c r="M205"/>
  <c r="L205"/>
  <c r="K205"/>
  <c r="J205"/>
  <c r="K179"/>
  <c r="K181"/>
  <c r="K47"/>
  <c r="K11"/>
  <c r="K53"/>
  <c r="K55"/>
  <c r="K119"/>
  <c r="K121"/>
  <c r="K131"/>
  <c r="K133"/>
  <c r="K143"/>
  <c r="K145"/>
  <c r="K65"/>
  <c r="K59"/>
  <c r="K107"/>
  <c r="K109"/>
  <c r="J47"/>
  <c r="J49"/>
  <c r="J53"/>
  <c r="J55"/>
  <c r="J77"/>
  <c r="J59"/>
  <c r="J119"/>
  <c r="J121"/>
  <c r="J143"/>
  <c r="J145"/>
  <c r="K21"/>
  <c r="K25"/>
  <c r="K64"/>
  <c r="J76"/>
  <c r="J12"/>
  <c r="O193"/>
  <c r="O181"/>
  <c r="O175"/>
  <c r="O169"/>
  <c r="O157"/>
  <c r="O163"/>
  <c r="O145"/>
  <c r="O139"/>
  <c r="O133"/>
  <c r="O127"/>
  <c r="O121"/>
  <c r="O115"/>
  <c r="O73"/>
  <c r="O67"/>
  <c r="O55"/>
  <c r="O49"/>
  <c r="O43"/>
  <c r="M37"/>
  <c r="O37"/>
  <c r="O31"/>
  <c r="O19"/>
  <c r="O25"/>
  <c r="J115"/>
  <c r="K115"/>
  <c r="L115"/>
  <c r="M115"/>
  <c r="M73"/>
  <c r="K73"/>
  <c r="J109"/>
  <c r="L109"/>
  <c r="M109"/>
  <c r="K79"/>
  <c r="L79"/>
  <c r="M79"/>
  <c r="L67"/>
  <c r="M67"/>
  <c r="J67"/>
  <c r="M199"/>
  <c r="M193"/>
  <c r="L181"/>
  <c r="M181"/>
  <c r="J181"/>
  <c r="M175"/>
  <c r="M169"/>
  <c r="M163"/>
  <c r="M157"/>
  <c r="M145"/>
  <c r="M139"/>
  <c r="M133"/>
  <c r="M127"/>
  <c r="M121"/>
  <c r="M55"/>
  <c r="M49"/>
  <c r="M43"/>
  <c r="M31"/>
  <c r="M25"/>
  <c r="M19"/>
  <c r="K199"/>
  <c r="L199"/>
  <c r="J199"/>
  <c r="K193"/>
  <c r="L193"/>
  <c r="J193"/>
  <c r="L175"/>
  <c r="K175"/>
  <c r="J175"/>
  <c r="J127"/>
  <c r="K127"/>
  <c r="L127"/>
  <c r="L169"/>
  <c r="K169"/>
  <c r="J169"/>
  <c r="L31"/>
  <c r="K31"/>
  <c r="J31"/>
  <c r="J157"/>
  <c r="K157"/>
  <c r="L157"/>
  <c r="J19"/>
  <c r="K19"/>
  <c r="L19"/>
  <c r="J25"/>
  <c r="L25"/>
  <c r="J37"/>
  <c r="K37"/>
  <c r="L37"/>
  <c r="J43"/>
  <c r="K43"/>
  <c r="L43"/>
  <c r="L49"/>
  <c r="L121"/>
  <c r="J133"/>
  <c r="L133"/>
  <c r="J139"/>
  <c r="K139"/>
  <c r="L139"/>
  <c r="J163"/>
  <c r="K163"/>
  <c r="L163"/>
  <c r="N13"/>
  <c r="J11"/>
  <c r="M13"/>
  <c r="L11"/>
  <c r="P11"/>
  <c r="L82"/>
  <c r="L10"/>
  <c r="M61"/>
  <c r="O61"/>
  <c r="O13"/>
  <c r="K67"/>
  <c r="P71"/>
  <c r="K58"/>
  <c r="K49"/>
  <c r="J58"/>
  <c r="J10"/>
  <c r="J13"/>
  <c r="J79"/>
  <c r="L145"/>
  <c r="J61"/>
  <c r="K61"/>
  <c r="K10"/>
  <c r="K13"/>
  <c r="L13"/>
  <c r="P13"/>
  <c r="L61"/>
  <c r="P54"/>
  <c r="P55"/>
  <c r="P61"/>
</calcChain>
</file>

<file path=xl/sharedStrings.xml><?xml version="1.0" encoding="utf-8"?>
<sst xmlns="http://schemas.openxmlformats.org/spreadsheetml/2006/main" count="281" uniqueCount="92">
  <si>
    <t>внебюджетные источники</t>
  </si>
  <si>
    <t>средства областного бюджета</t>
  </si>
  <si>
    <t>средства местных бюджетов</t>
  </si>
  <si>
    <t>Итого:</t>
  </si>
  <si>
    <t>2019 год</t>
  </si>
  <si>
    <t>2020 год</t>
  </si>
  <si>
    <t xml:space="preserve">План реализации муниципальной программы </t>
  </si>
  <si>
    <t>№ п/п</t>
  </si>
  <si>
    <t>1.</t>
  </si>
  <si>
    <t>2.</t>
  </si>
  <si>
    <t>3.</t>
  </si>
  <si>
    <t xml:space="preserve">Осуществление первичного воинского учета на территориях, где отсутствуют военные комиссариаты </t>
  </si>
  <si>
    <t>4.</t>
  </si>
  <si>
    <t>5.</t>
  </si>
  <si>
    <t>6.</t>
  </si>
  <si>
    <t>7.</t>
  </si>
  <si>
    <t>8.</t>
  </si>
  <si>
    <t>средства федерального бюджета</t>
  </si>
  <si>
    <t xml:space="preserve">
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правонарушениях;
</t>
  </si>
  <si>
    <t xml:space="preserve"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
</t>
  </si>
  <si>
    <t xml:space="preserve">Водохозяйственные и водоохранные мероприятия                                             </t>
  </si>
  <si>
    <t xml:space="preserve">Содержание, текущий и капитальный ремонт и обеспечение безопасности гидротехнических сооружений </t>
  </si>
  <si>
    <t xml:space="preserve">Обеспечение сохранности автомобильных дорог местного значения и условий безопасного движения по ним
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</si>
  <si>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</si>
  <si>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</si>
  <si>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</si>
  <si>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 xml:space="preserve">Мероприятия по обеспечению населения бытовыми услугами
</t>
  </si>
  <si>
    <t>Членские взносы некоммерческим организациям</t>
  </si>
  <si>
    <t>Объем средств на реализацию программы, рублей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</si>
  <si>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</si>
  <si>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</si>
  <si>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</si>
  <si>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ПГП</t>
  </si>
  <si>
    <t>ОМ</t>
  </si>
  <si>
    <t>НР</t>
  </si>
  <si>
    <t>S6170</t>
  </si>
  <si>
    <t>Муниципальная программа  "Комплексное социально-экономическое развитие Мглинского городского поселения"</t>
  </si>
  <si>
    <t>Реализация переданных полномочий по решению отдельных вопросов местного значения поселений, в соответствии с заключенными соглашениями в части осуществления внутреннего муниципального финансового контроля</t>
  </si>
  <si>
    <t>"Комплексное социально-экономическое развитие Мглинского городского поселения"</t>
  </si>
  <si>
    <t>2021 год</t>
  </si>
  <si>
    <t xml:space="preserve">Капитальные вложения в объекты муниципальной собственности </t>
  </si>
  <si>
    <t>Эксплуатация и содержание имуществ казны муниципального образования</t>
  </si>
  <si>
    <t>Мероприятия в сфере коммунального хозяйства</t>
  </si>
  <si>
    <t>2022 год</t>
  </si>
  <si>
    <t>Мероприятия в сфере архитектуры и градостроительства</t>
  </si>
  <si>
    <t>Обеспечение сохранности автомобильных дорог местного значения и условий безопасного движения (софинансирование) Ремонт Объездной дороги в г. Мглине Брянской области</t>
  </si>
  <si>
    <t xml:space="preserve"> Приложение  №2                                                                                                                                                                                           к муниципальной программе  "Комплексное социально-экономическое развитие Мглинского городского поселения" </t>
  </si>
  <si>
    <t>Актуализация схем теплоснабжения Мглинского городского поселения</t>
  </si>
  <si>
    <t xml:space="preserve">Обеспечение сохранности автомобильных дорог местного значения и условий безопасного движения (софинансирование) Капитальный ремонт автомобильной дороги по ул. Октябрьской </t>
  </si>
  <si>
    <t>Актуализация схем водоснабжения и водоотведения Мглинского городского поселения</t>
  </si>
  <si>
    <t>2023 год</t>
  </si>
  <si>
    <t>x</t>
  </si>
  <si>
    <t>9.</t>
  </si>
  <si>
    <t>Муниципальная программа, подпрограмма, основное мероприятие (проект(программа)), направление расходов, мероприятие</t>
  </si>
  <si>
    <t xml:space="preserve">                                                                              Мероприятия по работе с семьей, детьми и молодежью
</t>
  </si>
  <si>
    <t>Мероприятия по развитию физической культуры и спорта</t>
  </si>
  <si>
    <t>МП</t>
  </si>
  <si>
    <t>Реализация переданных полномочий по решению отдельных вопросов местного значения поселений,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</si>
  <si>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Обеспечение сохранности автомобильных дорог местного значения и условий безопасного движения (софинансирование) 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</si>
  <si>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</si>
  <si>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</si>
  <si>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</si>
  <si>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</si>
  <si>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</si>
  <si>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</si>
  <si>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</si>
  <si>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</si>
  <si>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</si>
  <si>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</si>
  <si>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</si>
  <si>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</si>
  <si>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</si>
  <si>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 xml:space="preserve"> </t>
  </si>
  <si>
    <t>18.</t>
  </si>
  <si>
    <t>8.2.</t>
  </si>
  <si>
    <t>8.3.</t>
  </si>
  <si>
    <t>8.4.</t>
  </si>
  <si>
    <t>8.5.</t>
  </si>
  <si>
    <t>8.1.</t>
  </si>
  <si>
    <t xml:space="preserve">Реализация инициативных проектов: «Благоустройство сквера перед домом культуры 
в г. Мглин Брянской области (1 этап)»
</t>
  </si>
  <si>
    <t>S5871</t>
  </si>
  <si>
    <t>24.</t>
  </si>
  <si>
    <t>Финансирование обеспечения дорожной деятельности за счет средств резервного фонда Правительства РФ: Капитальный ремонт автомобильной дороги в микрорайоне Дружба г. Мглина Брянской области</t>
  </si>
  <si>
    <t>25.</t>
  </si>
  <si>
    <t>5390F</t>
  </si>
  <si>
    <t>Обеспечение сохранности автомобильных дорог местного значения и условий безопасного движения (софинансирование) Капитальный ремонт автомобильной дороги по ул. Комсомольской в г. Мглин Брянскойой области</t>
  </si>
  <si>
    <t>Обеспечение сохранности автомобильных дорог местного значения и условий безопасного движения (софинансирование) Капитальный ремонт автомобильной дороги по ул. Первомайская, с устройством недостающего тротуара и парковок в г. Мглин Брянской области</t>
  </si>
  <si>
    <t>Обеспечение сохранности автомобильных дорог местного значения и условий безопасного движения (софинансирование)Ремонт автомобильных дорог по ул. Красноармейской, пер 3-му Красноармейскому в г. Мглин Брянской области</t>
  </si>
  <si>
    <t>2024 год</t>
  </si>
  <si>
    <t>8.6.</t>
  </si>
  <si>
    <t>26.</t>
  </si>
  <si>
    <t xml:space="preserve">Приложение №3
к постановлению администрации Мглинского района
№_________от «___»___________20____года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</si>
</sst>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4" fontId="2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5" fontId="2" fillId="0" borderId="0" xfId="0" applyNumberFormat="1" applyFont="1"/>
    <xf numFmtId="4" fontId="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4" fontId="6" fillId="0" borderId="0" xfId="0" applyNumberFormat="1" applyFont="1"/>
    <xf numFmtId="0" fontId="4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T205"/>
  <sheetViews>
    <sheetView tabSelected="1" view="pageBreakPreview" zoomScale="70" zoomScaleNormal="75" zoomScaleSheetLayoutView="68" workbookViewId="0">
      <selection activeCell="J1" sqref="J1:O1"/>
    </sheetView>
  </sheetViews>
  <sheetFormatPr defaultColWidth="2.6640625" defaultRowHeight="15.6"/>
  <cols>
    <col min="1" max="2" width="2.6640625" style="1"/>
    <col min="3" max="3" width="7.33203125" style="10" customWidth="1"/>
    <col min="4" max="4" width="55.33203125" style="1" customWidth="1"/>
    <col min="5" max="5" width="7.44140625" style="2" customWidth="1"/>
    <col min="6" max="6" width="6.109375" style="2" customWidth="1"/>
    <col min="7" max="7" width="6" style="2" customWidth="1"/>
    <col min="8" max="8" width="5.88671875" style="2" customWidth="1"/>
    <col min="9" max="9" width="8.5546875" style="2" customWidth="1"/>
    <col min="10" max="10" width="18.109375" style="6" customWidth="1"/>
    <col min="11" max="11" width="16.88671875" style="6" customWidth="1"/>
    <col min="12" max="12" width="17.88671875" style="6" customWidth="1"/>
    <col min="13" max="13" width="17.88671875" style="30" customWidth="1"/>
    <col min="14" max="15" width="17.88671875" style="6" customWidth="1"/>
    <col min="16" max="16" width="17.109375" style="1" customWidth="1"/>
    <col min="17" max="19" width="2.6640625" style="1"/>
    <col min="20" max="20" width="2.5546875" style="1" customWidth="1"/>
    <col min="21" max="16384" width="2.6640625" style="1"/>
  </cols>
  <sheetData>
    <row r="1" spans="3:20" ht="64.5" customHeight="1">
      <c r="C1" s="9"/>
      <c r="D1" s="3"/>
      <c r="E1" s="3"/>
      <c r="F1" s="3"/>
      <c r="G1" s="3"/>
      <c r="H1" s="3"/>
      <c r="I1" s="3"/>
      <c r="J1" s="39" t="s">
        <v>91</v>
      </c>
      <c r="K1" s="40"/>
      <c r="L1" s="40"/>
      <c r="M1" s="40"/>
      <c r="N1" s="40"/>
      <c r="O1" s="40"/>
    </row>
    <row r="2" spans="3:20" ht="72" customHeight="1">
      <c r="C2" s="9"/>
      <c r="D2" s="3"/>
      <c r="E2" s="3"/>
      <c r="F2" s="16"/>
      <c r="G2" s="3"/>
      <c r="H2" s="3"/>
      <c r="I2" s="3"/>
      <c r="J2" s="41" t="s">
        <v>46</v>
      </c>
      <c r="K2" s="41"/>
      <c r="L2" s="41"/>
      <c r="M2" s="41"/>
      <c r="N2" s="41"/>
      <c r="O2" s="41"/>
    </row>
    <row r="3" spans="3:20" ht="18" customHeight="1">
      <c r="D3" s="42" t="s">
        <v>6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3:20" ht="15.75" customHeight="1">
      <c r="D4" s="42" t="s">
        <v>38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3:20" ht="9.75" customHeight="1"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3:20" ht="39.6" customHeight="1">
      <c r="C6" s="31" t="s">
        <v>7</v>
      </c>
      <c r="D6" s="45" t="s">
        <v>53</v>
      </c>
      <c r="E6" s="50" t="s">
        <v>30</v>
      </c>
      <c r="F6" s="51"/>
      <c r="G6" s="51"/>
      <c r="H6" s="51"/>
      <c r="I6" s="52"/>
      <c r="J6" s="47" t="s">
        <v>28</v>
      </c>
      <c r="K6" s="48"/>
      <c r="L6" s="48"/>
      <c r="M6" s="48"/>
      <c r="N6" s="48"/>
      <c r="O6" s="49"/>
    </row>
    <row r="7" spans="3:20" ht="60" customHeight="1">
      <c r="C7" s="38"/>
      <c r="D7" s="46"/>
      <c r="E7" s="14" t="s">
        <v>31</v>
      </c>
      <c r="F7" s="14" t="s">
        <v>56</v>
      </c>
      <c r="G7" s="14" t="s">
        <v>32</v>
      </c>
      <c r="H7" s="14" t="s">
        <v>33</v>
      </c>
      <c r="I7" s="14" t="s">
        <v>34</v>
      </c>
      <c r="J7" s="7" t="s">
        <v>4</v>
      </c>
      <c r="K7" s="7" t="s">
        <v>5</v>
      </c>
      <c r="L7" s="7" t="s">
        <v>39</v>
      </c>
      <c r="M7" s="27" t="s">
        <v>43</v>
      </c>
      <c r="N7" s="7" t="s">
        <v>50</v>
      </c>
      <c r="O7" s="7" t="s">
        <v>88</v>
      </c>
    </row>
    <row r="8" spans="3:20" ht="60" customHeight="1">
      <c r="C8" s="36"/>
      <c r="D8" s="24" t="s">
        <v>36</v>
      </c>
      <c r="E8" s="14"/>
      <c r="F8" s="14"/>
      <c r="G8" s="14"/>
      <c r="H8" s="14"/>
      <c r="I8" s="14"/>
      <c r="J8" s="7"/>
      <c r="K8" s="7"/>
      <c r="L8" s="7"/>
      <c r="M8" s="27"/>
      <c r="N8" s="7"/>
      <c r="O8" s="7"/>
    </row>
    <row r="9" spans="3:20" s="8" customFormat="1" ht="49.5" customHeight="1">
      <c r="C9" s="37"/>
      <c r="D9" s="4" t="s">
        <v>17</v>
      </c>
      <c r="E9" s="15">
        <v>921</v>
      </c>
      <c r="F9" s="15">
        <v>21</v>
      </c>
      <c r="G9" s="15" t="s">
        <v>51</v>
      </c>
      <c r="H9" s="15" t="s">
        <v>51</v>
      </c>
      <c r="I9" s="15" t="s">
        <v>51</v>
      </c>
      <c r="J9" s="12">
        <f>J15+J27+J21+J33+J39+J45+J51+J117+J123+J129+J135+J141+J153+J159+J165+J171+J189+J195+J57</f>
        <v>396526</v>
      </c>
      <c r="K9" s="12">
        <f>K15+K27+K21+K33+K39+K45+K51+K117+K123+K129+K135+K141+K153+K159+K165+K171+K189+K195+K57</f>
        <v>444424</v>
      </c>
      <c r="L9" s="12">
        <f>L15+L27+L21+L33+L39+L45+L51+L117+L123+L129+L135+L141+L153+L159+L165+L171+L189+L195+L57+L99</f>
        <v>444180</v>
      </c>
      <c r="M9" s="28">
        <f>M15+M27+M21+M33+M39+M45+M51+M117+M123+M129+M135+M141+M153+M159+M165+M171+M189+M195+M57</f>
        <v>475486</v>
      </c>
      <c r="N9" s="12">
        <f>N15+N27+N21+N33+N39+N45+N51+N117+N123+N129+N135+N141+N153+N159+N165+N171+N189+N195+N57</f>
        <v>490877</v>
      </c>
      <c r="O9" s="12">
        <f>O15+O27+O21+O33+O39+O45+O51+O117+O123+O129+O135+O141+O153+O159+O165+O171+O189+O195+O57</f>
        <v>507556</v>
      </c>
    </row>
    <row r="10" spans="3:20" s="8" customFormat="1" ht="32.25" customHeight="1">
      <c r="C10" s="37"/>
      <c r="D10" s="4" t="s">
        <v>1</v>
      </c>
      <c r="E10" s="15">
        <v>921</v>
      </c>
      <c r="F10" s="15">
        <v>21</v>
      </c>
      <c r="G10" s="15" t="s">
        <v>51</v>
      </c>
      <c r="H10" s="15" t="s">
        <v>51</v>
      </c>
      <c r="I10" s="15" t="s">
        <v>51</v>
      </c>
      <c r="J10" s="12">
        <f>J16+J28+J22+J34+J40+J46+J52+J58+J118+J124+J130+J136+J142+J154+J160+J166+J172+J190+J196</f>
        <v>4068902.38</v>
      </c>
      <c r="K10" s="12">
        <f>K16+K28+K22+K34+K40+K46+K52+K58+K118+K124+K130+K136+K142+K154+K160+K166+K172+K190+K196</f>
        <v>7983754.1600000001</v>
      </c>
      <c r="L10" s="12">
        <f>L16+L28+L22+L34+L40+L46+L52+L58+L118+L124+L130+L136+L142+L154+L160+L166+L172+L190+L196+L148+L100</f>
        <v>49393750</v>
      </c>
      <c r="M10" s="28">
        <f>M16+M28+M22+M34+M40+M46+M52+M58+M118+M124+M130+M136+M142+M154+M160+M166+M172+M190+M196</f>
        <v>11412452.99</v>
      </c>
      <c r="N10" s="12">
        <f>N16+N28+N22+N34+N40+N46+N52+N58+N118+N124+N130+N136+N142+N154+N160+N166+N172+N190+N196</f>
        <v>11412453</v>
      </c>
      <c r="O10" s="12">
        <f>O16+O28+O22+O34+O40+O46+O52+O58+O118+O124+O130+O136+O142+O154+O160+O166+O172+O190+O196</f>
        <v>5706326</v>
      </c>
    </row>
    <row r="11" spans="3:20" s="8" customFormat="1" ht="33" customHeight="1">
      <c r="C11" s="37"/>
      <c r="D11" s="4" t="s">
        <v>2</v>
      </c>
      <c r="E11" s="15">
        <v>921</v>
      </c>
      <c r="F11" s="15">
        <v>21</v>
      </c>
      <c r="G11" s="15" t="s">
        <v>51</v>
      </c>
      <c r="H11" s="15" t="s">
        <v>51</v>
      </c>
      <c r="I11" s="15" t="s">
        <v>51</v>
      </c>
      <c r="J11" s="12">
        <f>J17+J29+J23+J35+J41+J47+J53+J59+J119+J125+J131+J137+J143+J155+J161+J167+J173+J179+J191+J197+J107</f>
        <v>31452288.140000004</v>
      </c>
      <c r="K11" s="12">
        <f>K17+K29+K23+K35+K41+K47+K53+K59+K119+K125+K131+K137+K143+K155+K161+K167+K173+K179+K191+K197+K107+K113</f>
        <v>29047721.340000004</v>
      </c>
      <c r="L11" s="12">
        <f>L17+L29+L23+L35+L41+L47+L53+L59+L119+L125+L131+L137+L143+L155+L161+L167+L173+L179+L191+L197+L107+L203+L149+L101</f>
        <v>33045288.800000001</v>
      </c>
      <c r="M11" s="28">
        <f>M17+M29+M23+M35+M41+M47+M53+M59+M119+M125+M131+M137+M143+M155+M161+M167+M173+M179+M191+M197+M107+M185</f>
        <v>99035709.230000004</v>
      </c>
      <c r="N11" s="12">
        <f>N17+N29+N23+N35+N41+N47+N53+N59+N119+N125+N131+N137+N143+N155+N161+N167+N173+N179+N191+N197+N107</f>
        <v>25303762.259999998</v>
      </c>
      <c r="O11" s="12">
        <f>O17+O29+O23+O35+O41+O47+O53+O59+O119+O125+O131+O137+O143+O155+O161+O167+O173+O179+O191+O197+O107</f>
        <v>25397592.859999999</v>
      </c>
      <c r="P11" s="23">
        <f>J11+K11+L11+M11+O11</f>
        <v>217978600.37</v>
      </c>
    </row>
    <row r="12" spans="3:20" s="8" customFormat="1" ht="30.75" customHeight="1">
      <c r="C12" s="37"/>
      <c r="D12" s="4" t="s">
        <v>0</v>
      </c>
      <c r="E12" s="15">
        <v>921</v>
      </c>
      <c r="F12" s="15">
        <v>21</v>
      </c>
      <c r="G12" s="15" t="s">
        <v>51</v>
      </c>
      <c r="H12" s="15" t="s">
        <v>51</v>
      </c>
      <c r="I12" s="15" t="s">
        <v>51</v>
      </c>
      <c r="J12" s="12">
        <f>J18+J30+J24+J36+J42+J48+J54+J78+J120+J126+J132+J138+J144+J156+J162</f>
        <v>0</v>
      </c>
      <c r="K12" s="12">
        <f>K18+K30+K24+K36+K42+K48+K54+K78+K120+K126+K132+K138+K144+K156+K162</f>
        <v>0</v>
      </c>
      <c r="L12" s="12">
        <f>L150</f>
        <v>150000</v>
      </c>
      <c r="M12" s="28">
        <f>M18+M30+M24+M36+M42+M48+M54+M78+M120+M126+M132+M138+M144+M156+M162</f>
        <v>0</v>
      </c>
      <c r="N12" s="12">
        <f>N18+N30+N24+N36+N42+N48+N54+N78+N120+N126+N132+N138+N144+N156+N162</f>
        <v>0</v>
      </c>
      <c r="O12" s="12">
        <f>O18+O30+O24+O36+O42+O48+O54+O78+O120+O126+O132+O138+O144+O156+O162</f>
        <v>0</v>
      </c>
    </row>
    <row r="13" spans="3:20" ht="17.25" customHeight="1">
      <c r="C13" s="38"/>
      <c r="D13" s="5" t="s">
        <v>3</v>
      </c>
      <c r="E13" s="5"/>
      <c r="F13" s="5"/>
      <c r="G13" s="5"/>
      <c r="H13" s="5"/>
      <c r="I13" s="5"/>
      <c r="J13" s="12">
        <f t="shared" ref="J13:O13" si="0">SUM(J9:J12)</f>
        <v>35917716.520000003</v>
      </c>
      <c r="K13" s="12">
        <f t="shared" si="0"/>
        <v>37475899.5</v>
      </c>
      <c r="L13" s="12">
        <f t="shared" si="0"/>
        <v>83033218.799999997</v>
      </c>
      <c r="M13" s="28">
        <f t="shared" si="0"/>
        <v>110923648.22</v>
      </c>
      <c r="N13" s="12">
        <f t="shared" si="0"/>
        <v>37207092.259999998</v>
      </c>
      <c r="O13" s="12">
        <f t="shared" si="0"/>
        <v>31611474.859999999</v>
      </c>
      <c r="P13" s="22">
        <f>J13+K13+L13+M13+O13</f>
        <v>298961957.89999998</v>
      </c>
    </row>
    <row r="14" spans="3:20" ht="129" customHeight="1">
      <c r="C14" s="31" t="s">
        <v>8</v>
      </c>
      <c r="D14" s="24" t="s">
        <v>18</v>
      </c>
      <c r="E14" s="5"/>
      <c r="F14" s="5"/>
      <c r="G14" s="5"/>
      <c r="H14" s="5"/>
      <c r="I14" s="5"/>
      <c r="J14" s="12"/>
      <c r="K14" s="12"/>
      <c r="L14" s="12"/>
      <c r="M14" s="28"/>
      <c r="N14" s="12"/>
      <c r="O14" s="12"/>
      <c r="P14" s="22"/>
      <c r="T14" s="1" t="s">
        <v>72</v>
      </c>
    </row>
    <row r="15" spans="3:20" ht="44.25" customHeight="1">
      <c r="C15" s="32"/>
      <c r="D15" s="4" t="s">
        <v>17</v>
      </c>
      <c r="E15" s="15"/>
      <c r="F15" s="15"/>
      <c r="G15" s="15"/>
      <c r="H15" s="15"/>
      <c r="I15" s="15"/>
      <c r="J15" s="13">
        <v>0</v>
      </c>
      <c r="K15" s="13">
        <v>0</v>
      </c>
      <c r="L15" s="13">
        <v>0</v>
      </c>
      <c r="M15" s="29">
        <v>0</v>
      </c>
      <c r="N15" s="13">
        <v>0</v>
      </c>
      <c r="O15" s="13">
        <v>0</v>
      </c>
    </row>
    <row r="16" spans="3:20">
      <c r="C16" s="32"/>
      <c r="D16" s="4" t="s">
        <v>1</v>
      </c>
      <c r="E16" s="15">
        <v>921</v>
      </c>
      <c r="F16" s="15">
        <v>21</v>
      </c>
      <c r="G16" s="15">
        <v>0</v>
      </c>
      <c r="H16" s="15">
        <v>11</v>
      </c>
      <c r="I16" s="15">
        <v>12020</v>
      </c>
      <c r="J16" s="13">
        <v>200</v>
      </c>
      <c r="K16" s="13">
        <v>200</v>
      </c>
      <c r="L16" s="13">
        <v>200</v>
      </c>
      <c r="M16" s="29">
        <v>200</v>
      </c>
      <c r="N16" s="13">
        <v>200</v>
      </c>
      <c r="O16" s="13">
        <v>200</v>
      </c>
    </row>
    <row r="17" spans="3:15">
      <c r="C17" s="32"/>
      <c r="D17" s="4" t="s">
        <v>2</v>
      </c>
      <c r="E17" s="15"/>
      <c r="F17" s="15"/>
      <c r="G17" s="15"/>
      <c r="H17" s="15"/>
      <c r="I17" s="15"/>
      <c r="J17" s="13">
        <v>0</v>
      </c>
      <c r="K17" s="13">
        <v>0</v>
      </c>
      <c r="L17" s="13">
        <v>0</v>
      </c>
      <c r="M17" s="29">
        <v>0</v>
      </c>
      <c r="N17" s="13">
        <v>0</v>
      </c>
      <c r="O17" s="13">
        <v>0</v>
      </c>
    </row>
    <row r="18" spans="3:15">
      <c r="C18" s="32"/>
      <c r="D18" s="4" t="s">
        <v>0</v>
      </c>
      <c r="E18" s="4"/>
      <c r="F18" s="4"/>
      <c r="G18" s="4"/>
      <c r="H18" s="4"/>
      <c r="I18" s="4"/>
      <c r="J18" s="13">
        <v>0</v>
      </c>
      <c r="K18" s="13">
        <v>0</v>
      </c>
      <c r="L18" s="13">
        <v>0</v>
      </c>
      <c r="M18" s="29">
        <v>0</v>
      </c>
      <c r="N18" s="13">
        <v>0</v>
      </c>
      <c r="O18" s="13">
        <v>0</v>
      </c>
    </row>
    <row r="19" spans="3:15" ht="24.75" customHeight="1">
      <c r="C19" s="33"/>
      <c r="D19" s="5" t="s">
        <v>3</v>
      </c>
      <c r="E19" s="5"/>
      <c r="F19" s="5"/>
      <c r="G19" s="5"/>
      <c r="H19" s="5"/>
      <c r="I19" s="5"/>
      <c r="J19" s="12">
        <f t="shared" ref="J19:O19" si="1">J15+J16+J17+J18</f>
        <v>200</v>
      </c>
      <c r="K19" s="12">
        <f t="shared" si="1"/>
        <v>200</v>
      </c>
      <c r="L19" s="12">
        <f t="shared" si="1"/>
        <v>200</v>
      </c>
      <c r="M19" s="28">
        <f t="shared" si="1"/>
        <v>200</v>
      </c>
      <c r="N19" s="12">
        <f t="shared" si="1"/>
        <v>200</v>
      </c>
      <c r="O19" s="12">
        <f t="shared" si="1"/>
        <v>200</v>
      </c>
    </row>
    <row r="20" spans="3:15" ht="54.75" customHeight="1">
      <c r="C20" s="31" t="s">
        <v>9</v>
      </c>
      <c r="D20" s="24" t="s">
        <v>11</v>
      </c>
      <c r="E20" s="5"/>
      <c r="F20" s="5"/>
      <c r="G20" s="5"/>
      <c r="H20" s="5"/>
      <c r="I20" s="5"/>
      <c r="J20" s="12"/>
      <c r="K20" s="12"/>
      <c r="L20" s="12"/>
      <c r="M20" s="28"/>
      <c r="N20" s="12"/>
      <c r="O20" s="12"/>
    </row>
    <row r="21" spans="3:15">
      <c r="C21" s="32"/>
      <c r="D21" s="4" t="s">
        <v>17</v>
      </c>
      <c r="E21" s="15">
        <v>921</v>
      </c>
      <c r="F21" s="15">
        <v>21</v>
      </c>
      <c r="G21" s="15">
        <v>0</v>
      </c>
      <c r="H21" s="15">
        <v>11</v>
      </c>
      <c r="I21" s="15">
        <v>51180</v>
      </c>
      <c r="J21" s="13">
        <v>396526</v>
      </c>
      <c r="K21" s="13">
        <f>404397+40027</f>
        <v>444424</v>
      </c>
      <c r="L21" s="13">
        <v>444180</v>
      </c>
      <c r="M21" s="29">
        <v>475486</v>
      </c>
      <c r="N21" s="13">
        <v>490877</v>
      </c>
      <c r="O21" s="13">
        <v>507556</v>
      </c>
    </row>
    <row r="22" spans="3:15">
      <c r="C22" s="32"/>
      <c r="D22" s="4" t="s">
        <v>1</v>
      </c>
      <c r="E22" s="15"/>
      <c r="F22" s="15"/>
      <c r="G22" s="15"/>
      <c r="H22" s="15"/>
      <c r="I22" s="15"/>
      <c r="J22" s="13">
        <v>0</v>
      </c>
      <c r="K22" s="13">
        <v>0</v>
      </c>
      <c r="L22" s="13">
        <v>0</v>
      </c>
      <c r="M22" s="29">
        <v>0</v>
      </c>
      <c r="N22" s="13">
        <v>0</v>
      </c>
      <c r="O22" s="13">
        <v>0</v>
      </c>
    </row>
    <row r="23" spans="3:15">
      <c r="C23" s="32"/>
      <c r="D23" s="4" t="s">
        <v>2</v>
      </c>
      <c r="E23" s="15"/>
      <c r="F23" s="15"/>
      <c r="G23" s="15"/>
      <c r="H23" s="15"/>
      <c r="I23" s="15"/>
      <c r="J23" s="13">
        <v>0</v>
      </c>
      <c r="K23" s="13">
        <v>0</v>
      </c>
      <c r="L23" s="13">
        <v>0</v>
      </c>
      <c r="M23" s="29">
        <v>0</v>
      </c>
      <c r="N23" s="13">
        <v>0</v>
      </c>
      <c r="O23" s="13">
        <v>0</v>
      </c>
    </row>
    <row r="24" spans="3:15">
      <c r="C24" s="32"/>
      <c r="D24" s="4" t="s">
        <v>0</v>
      </c>
      <c r="E24" s="15"/>
      <c r="F24" s="15"/>
      <c r="G24" s="15"/>
      <c r="H24" s="15"/>
      <c r="I24" s="15"/>
      <c r="J24" s="13">
        <v>0</v>
      </c>
      <c r="K24" s="13">
        <v>0</v>
      </c>
      <c r="L24" s="13">
        <v>0</v>
      </c>
      <c r="M24" s="29">
        <v>0</v>
      </c>
      <c r="N24" s="13">
        <v>0</v>
      </c>
      <c r="O24" s="13">
        <v>0</v>
      </c>
    </row>
    <row r="25" spans="3:15">
      <c r="C25" s="33"/>
      <c r="D25" s="5" t="s">
        <v>3</v>
      </c>
      <c r="E25" s="15"/>
      <c r="F25" s="15"/>
      <c r="G25" s="15"/>
      <c r="H25" s="15"/>
      <c r="I25" s="15"/>
      <c r="J25" s="12">
        <f>J21+J22+J23+J24</f>
        <v>396526</v>
      </c>
      <c r="K25" s="12">
        <f>K21</f>
        <v>444424</v>
      </c>
      <c r="L25" s="12">
        <f>L21+L22+L23+L24</f>
        <v>444180</v>
      </c>
      <c r="M25" s="28">
        <f>M21+M22+M23+M24</f>
        <v>475486</v>
      </c>
      <c r="N25" s="12">
        <f>N21+N22+N23+N24</f>
        <v>490877</v>
      </c>
      <c r="O25" s="12">
        <f>O21+O22+O23+O24</f>
        <v>507556</v>
      </c>
    </row>
    <row r="26" spans="3:15" ht="26.25" customHeight="1">
      <c r="C26" s="31" t="s">
        <v>10</v>
      </c>
      <c r="D26" s="24" t="s">
        <v>27</v>
      </c>
      <c r="E26" s="15"/>
      <c r="F26" s="15"/>
      <c r="G26" s="15"/>
      <c r="H26" s="15"/>
      <c r="I26" s="15"/>
      <c r="J26" s="12"/>
      <c r="K26" s="12"/>
      <c r="L26" s="12"/>
      <c r="M26" s="28"/>
      <c r="N26" s="12"/>
      <c r="O26" s="12"/>
    </row>
    <row r="27" spans="3:15">
      <c r="C27" s="32"/>
      <c r="D27" s="4" t="s">
        <v>17</v>
      </c>
      <c r="E27" s="15"/>
      <c r="F27" s="15"/>
      <c r="G27" s="15"/>
      <c r="H27" s="15"/>
      <c r="I27" s="15"/>
      <c r="J27" s="13">
        <v>0</v>
      </c>
      <c r="K27" s="13">
        <v>0</v>
      </c>
      <c r="L27" s="13">
        <v>0</v>
      </c>
      <c r="M27" s="29">
        <v>0</v>
      </c>
      <c r="N27" s="13">
        <v>0</v>
      </c>
      <c r="O27" s="13">
        <v>0</v>
      </c>
    </row>
    <row r="28" spans="3:15">
      <c r="C28" s="32"/>
      <c r="D28" s="4" t="s">
        <v>1</v>
      </c>
      <c r="E28" s="15"/>
      <c r="F28" s="15"/>
      <c r="G28" s="15"/>
      <c r="H28" s="15"/>
      <c r="I28" s="15"/>
      <c r="J28" s="13">
        <v>0</v>
      </c>
      <c r="K28" s="13">
        <v>0</v>
      </c>
      <c r="L28" s="13">
        <v>0</v>
      </c>
      <c r="M28" s="29">
        <v>0</v>
      </c>
      <c r="N28" s="13">
        <v>0</v>
      </c>
      <c r="O28" s="13">
        <v>0</v>
      </c>
    </row>
    <row r="29" spans="3:15">
      <c r="C29" s="32"/>
      <c r="D29" s="4" t="s">
        <v>2</v>
      </c>
      <c r="E29" s="15">
        <v>921</v>
      </c>
      <c r="F29" s="15">
        <v>21</v>
      </c>
      <c r="G29" s="15">
        <v>0</v>
      </c>
      <c r="H29" s="15">
        <v>12</v>
      </c>
      <c r="I29" s="15">
        <v>81410</v>
      </c>
      <c r="J29" s="13">
        <v>9000</v>
      </c>
      <c r="K29" s="13">
        <v>9000</v>
      </c>
      <c r="L29" s="13">
        <v>9000</v>
      </c>
      <c r="M29" s="29">
        <v>9000</v>
      </c>
      <c r="N29" s="13">
        <v>9000</v>
      </c>
      <c r="O29" s="13">
        <v>9000</v>
      </c>
    </row>
    <row r="30" spans="3:15">
      <c r="C30" s="32"/>
      <c r="D30" s="4" t="s">
        <v>0</v>
      </c>
      <c r="E30" s="15"/>
      <c r="F30" s="15"/>
      <c r="G30" s="15"/>
      <c r="H30" s="15"/>
      <c r="I30" s="15"/>
      <c r="J30" s="13">
        <v>0</v>
      </c>
      <c r="K30" s="13">
        <v>0</v>
      </c>
      <c r="L30" s="13">
        <v>0</v>
      </c>
      <c r="M30" s="29">
        <v>0</v>
      </c>
      <c r="N30" s="13">
        <v>0</v>
      </c>
      <c r="O30" s="13">
        <v>0</v>
      </c>
    </row>
    <row r="31" spans="3:15" ht="24.75" customHeight="1">
      <c r="C31" s="33"/>
      <c r="D31" s="5" t="s">
        <v>3</v>
      </c>
      <c r="E31" s="15"/>
      <c r="F31" s="15"/>
      <c r="G31" s="15"/>
      <c r="H31" s="15"/>
      <c r="I31" s="15"/>
      <c r="J31" s="12">
        <f t="shared" ref="J31:O31" si="2">J27+J28+J29+J30</f>
        <v>9000</v>
      </c>
      <c r="K31" s="12">
        <f t="shared" si="2"/>
        <v>9000</v>
      </c>
      <c r="L31" s="12">
        <f t="shared" si="2"/>
        <v>9000</v>
      </c>
      <c r="M31" s="28">
        <f t="shared" si="2"/>
        <v>9000</v>
      </c>
      <c r="N31" s="12">
        <f t="shared" si="2"/>
        <v>9000</v>
      </c>
      <c r="O31" s="12">
        <f t="shared" si="2"/>
        <v>9000</v>
      </c>
    </row>
    <row r="32" spans="3:15" ht="84.75" customHeight="1">
      <c r="C32" s="31" t="s">
        <v>12</v>
      </c>
      <c r="D32" s="24" t="s">
        <v>19</v>
      </c>
      <c r="E32" s="15"/>
      <c r="F32" s="15"/>
      <c r="G32" s="15"/>
      <c r="H32" s="15"/>
      <c r="I32" s="15"/>
      <c r="J32" s="12"/>
      <c r="K32" s="12"/>
      <c r="L32" s="12"/>
      <c r="M32" s="28"/>
      <c r="N32" s="12"/>
      <c r="O32" s="12"/>
    </row>
    <row r="33" spans="3:15">
      <c r="C33" s="32"/>
      <c r="D33" s="4" t="s">
        <v>17</v>
      </c>
      <c r="E33" s="15"/>
      <c r="F33" s="15"/>
      <c r="G33" s="15"/>
      <c r="H33" s="15"/>
      <c r="I33" s="15"/>
      <c r="J33" s="13">
        <v>0</v>
      </c>
      <c r="K33" s="13">
        <v>0</v>
      </c>
      <c r="L33" s="13">
        <v>0</v>
      </c>
      <c r="M33" s="29">
        <v>0</v>
      </c>
      <c r="N33" s="13">
        <v>0</v>
      </c>
      <c r="O33" s="13">
        <v>0</v>
      </c>
    </row>
    <row r="34" spans="3:15">
      <c r="C34" s="32"/>
      <c r="D34" s="4" t="s">
        <v>1</v>
      </c>
      <c r="E34" s="15"/>
      <c r="F34" s="15"/>
      <c r="G34" s="15"/>
      <c r="H34" s="15"/>
      <c r="I34" s="15"/>
      <c r="J34" s="13">
        <v>0</v>
      </c>
      <c r="K34" s="13">
        <v>0</v>
      </c>
      <c r="L34" s="13">
        <v>0</v>
      </c>
      <c r="M34" s="29">
        <v>0</v>
      </c>
      <c r="N34" s="13">
        <v>0</v>
      </c>
      <c r="O34" s="13">
        <v>0</v>
      </c>
    </row>
    <row r="35" spans="3:15">
      <c r="C35" s="32"/>
      <c r="D35" s="4" t="s">
        <v>2</v>
      </c>
      <c r="E35" s="15">
        <v>921</v>
      </c>
      <c r="F35" s="15">
        <v>21</v>
      </c>
      <c r="G35" s="15">
        <v>0</v>
      </c>
      <c r="H35" s="15">
        <v>13</v>
      </c>
      <c r="I35" s="15">
        <v>81110</v>
      </c>
      <c r="J35" s="13">
        <v>7578</v>
      </c>
      <c r="K35" s="13">
        <v>7258</v>
      </c>
      <c r="L35" s="13">
        <v>7145</v>
      </c>
      <c r="M35" s="29">
        <v>7177</v>
      </c>
      <c r="N35" s="13">
        <v>7177</v>
      </c>
      <c r="O35" s="13">
        <v>7177</v>
      </c>
    </row>
    <row r="36" spans="3:15">
      <c r="C36" s="32"/>
      <c r="D36" s="4" t="s">
        <v>0</v>
      </c>
      <c r="E36" s="15"/>
      <c r="F36" s="15"/>
      <c r="G36" s="15"/>
      <c r="H36" s="15"/>
      <c r="I36" s="15"/>
      <c r="J36" s="13">
        <v>0</v>
      </c>
      <c r="K36" s="13">
        <v>0</v>
      </c>
      <c r="L36" s="13">
        <v>0</v>
      </c>
      <c r="M36" s="29">
        <v>0</v>
      </c>
      <c r="N36" s="13">
        <v>0</v>
      </c>
      <c r="O36" s="13">
        <v>0</v>
      </c>
    </row>
    <row r="37" spans="3:15">
      <c r="C37" s="33"/>
      <c r="D37" s="5" t="s">
        <v>3</v>
      </c>
      <c r="E37" s="15"/>
      <c r="F37" s="15"/>
      <c r="G37" s="15"/>
      <c r="H37" s="15"/>
      <c r="I37" s="15"/>
      <c r="J37" s="12">
        <f t="shared" ref="J37:O37" si="3">J33+J34+J35+J36</f>
        <v>7578</v>
      </c>
      <c r="K37" s="12">
        <f t="shared" si="3"/>
        <v>7258</v>
      </c>
      <c r="L37" s="12">
        <f t="shared" si="3"/>
        <v>7145</v>
      </c>
      <c r="M37" s="28">
        <f t="shared" si="3"/>
        <v>7177</v>
      </c>
      <c r="N37" s="12">
        <f t="shared" si="3"/>
        <v>7177</v>
      </c>
      <c r="O37" s="12">
        <f t="shared" si="3"/>
        <v>7177</v>
      </c>
    </row>
    <row r="38" spans="3:15" ht="34.5" customHeight="1">
      <c r="C38" s="31" t="s">
        <v>13</v>
      </c>
      <c r="D38" s="24" t="s">
        <v>20</v>
      </c>
      <c r="E38" s="15"/>
      <c r="F38" s="15"/>
      <c r="G38" s="15"/>
      <c r="H38" s="15"/>
      <c r="I38" s="15"/>
      <c r="J38" s="12"/>
      <c r="K38" s="12"/>
      <c r="L38" s="12"/>
      <c r="M38" s="28"/>
      <c r="N38" s="12"/>
      <c r="O38" s="12"/>
    </row>
    <row r="39" spans="3:15">
      <c r="C39" s="32"/>
      <c r="D39" s="4" t="s">
        <v>17</v>
      </c>
      <c r="E39" s="15"/>
      <c r="F39" s="15"/>
      <c r="G39" s="15"/>
      <c r="H39" s="15"/>
      <c r="I39" s="15"/>
      <c r="J39" s="13">
        <v>0</v>
      </c>
      <c r="K39" s="13">
        <v>0</v>
      </c>
      <c r="L39" s="13">
        <v>0</v>
      </c>
      <c r="M39" s="29">
        <v>0</v>
      </c>
      <c r="N39" s="13">
        <v>0</v>
      </c>
      <c r="O39" s="13">
        <v>0</v>
      </c>
    </row>
    <row r="40" spans="3:15">
      <c r="C40" s="32"/>
      <c r="D40" s="4" t="s">
        <v>1</v>
      </c>
      <c r="E40" s="15"/>
      <c r="F40" s="15"/>
      <c r="G40" s="15"/>
      <c r="H40" s="15"/>
      <c r="I40" s="15"/>
      <c r="J40" s="13">
        <v>0</v>
      </c>
      <c r="K40" s="13">
        <v>0</v>
      </c>
      <c r="L40" s="13">
        <v>0</v>
      </c>
      <c r="M40" s="29">
        <v>0</v>
      </c>
      <c r="N40" s="13">
        <v>0</v>
      </c>
      <c r="O40" s="13">
        <v>0</v>
      </c>
    </row>
    <row r="41" spans="3:15">
      <c r="C41" s="32"/>
      <c r="D41" s="4" t="s">
        <v>2</v>
      </c>
      <c r="E41" s="15">
        <v>921</v>
      </c>
      <c r="F41" s="15">
        <v>21</v>
      </c>
      <c r="G41" s="15">
        <v>0</v>
      </c>
      <c r="H41" s="15">
        <v>13</v>
      </c>
      <c r="I41" s="15">
        <v>83290</v>
      </c>
      <c r="J41" s="21">
        <v>199402.16</v>
      </c>
      <c r="K41" s="13">
        <v>200000</v>
      </c>
      <c r="L41" s="13">
        <v>416732</v>
      </c>
      <c r="M41" s="29">
        <v>438637</v>
      </c>
      <c r="N41" s="13">
        <v>500000</v>
      </c>
      <c r="O41" s="13">
        <v>500000</v>
      </c>
    </row>
    <row r="42" spans="3:15">
      <c r="C42" s="32"/>
      <c r="D42" s="4" t="s">
        <v>0</v>
      </c>
      <c r="E42" s="15"/>
      <c r="F42" s="15"/>
      <c r="G42" s="15"/>
      <c r="H42" s="15"/>
      <c r="I42" s="15"/>
      <c r="J42" s="13">
        <v>0</v>
      </c>
      <c r="K42" s="13">
        <v>0</v>
      </c>
      <c r="L42" s="13">
        <v>0</v>
      </c>
      <c r="M42" s="29">
        <v>0</v>
      </c>
      <c r="N42" s="13">
        <v>0</v>
      </c>
      <c r="O42" s="13">
        <v>0</v>
      </c>
    </row>
    <row r="43" spans="3:15">
      <c r="C43" s="33"/>
      <c r="D43" s="5" t="s">
        <v>3</v>
      </c>
      <c r="E43" s="15"/>
      <c r="F43" s="15"/>
      <c r="G43" s="15"/>
      <c r="H43" s="15"/>
      <c r="I43" s="15"/>
      <c r="J43" s="12">
        <f t="shared" ref="J43:O43" si="4">J39+J40+J41+J42</f>
        <v>199402.16</v>
      </c>
      <c r="K43" s="12">
        <f t="shared" si="4"/>
        <v>200000</v>
      </c>
      <c r="L43" s="12">
        <f t="shared" si="4"/>
        <v>416732</v>
      </c>
      <c r="M43" s="28">
        <f t="shared" si="4"/>
        <v>438637</v>
      </c>
      <c r="N43" s="12">
        <f t="shared" si="4"/>
        <v>500000</v>
      </c>
      <c r="O43" s="12">
        <f t="shared" si="4"/>
        <v>500000</v>
      </c>
    </row>
    <row r="44" spans="3:15" ht="51" customHeight="1">
      <c r="C44" s="31" t="s">
        <v>14</v>
      </c>
      <c r="D44" s="24" t="s">
        <v>21</v>
      </c>
      <c r="E44" s="15"/>
      <c r="F44" s="15"/>
      <c r="G44" s="15"/>
      <c r="H44" s="15"/>
      <c r="I44" s="15"/>
      <c r="J44" s="12"/>
      <c r="K44" s="12"/>
      <c r="L44" s="12"/>
      <c r="M44" s="28"/>
      <c r="N44" s="12"/>
      <c r="O44" s="12"/>
    </row>
    <row r="45" spans="3:15">
      <c r="C45" s="32"/>
      <c r="D45" s="4" t="s">
        <v>17</v>
      </c>
      <c r="E45" s="15"/>
      <c r="F45" s="15"/>
      <c r="G45" s="15"/>
      <c r="H45" s="15"/>
      <c r="I45" s="15"/>
      <c r="J45" s="13">
        <v>0</v>
      </c>
      <c r="K45" s="13">
        <v>0</v>
      </c>
      <c r="L45" s="13">
        <v>0</v>
      </c>
      <c r="M45" s="29">
        <v>0</v>
      </c>
      <c r="N45" s="13">
        <v>0</v>
      </c>
      <c r="O45" s="13">
        <v>0</v>
      </c>
    </row>
    <row r="46" spans="3:15">
      <c r="C46" s="32"/>
      <c r="D46" s="4" t="s">
        <v>1</v>
      </c>
      <c r="E46" s="15"/>
      <c r="F46" s="15"/>
      <c r="G46" s="15"/>
      <c r="H46" s="15"/>
      <c r="I46" s="15"/>
      <c r="J46" s="13">
        <v>0</v>
      </c>
      <c r="K46" s="13">
        <v>0</v>
      </c>
      <c r="L46" s="13">
        <v>0</v>
      </c>
      <c r="M46" s="29">
        <v>0</v>
      </c>
      <c r="N46" s="13">
        <v>0</v>
      </c>
      <c r="O46" s="13">
        <v>0</v>
      </c>
    </row>
    <row r="47" spans="3:15">
      <c r="C47" s="32"/>
      <c r="D47" s="4" t="s">
        <v>2</v>
      </c>
      <c r="E47" s="15">
        <v>921</v>
      </c>
      <c r="F47" s="15">
        <v>21</v>
      </c>
      <c r="G47" s="15">
        <v>0</v>
      </c>
      <c r="H47" s="15">
        <v>14</v>
      </c>
      <c r="I47" s="15">
        <v>83300</v>
      </c>
      <c r="J47" s="21">
        <f>1513658.31-1400000</f>
        <v>113658.31000000006</v>
      </c>
      <c r="K47" s="13">
        <f>1186706+20000</f>
        <v>1206706</v>
      </c>
      <c r="L47" s="13">
        <v>1200000</v>
      </c>
      <c r="M47" s="29">
        <v>500000</v>
      </c>
      <c r="N47" s="13">
        <v>1550000</v>
      </c>
      <c r="O47" s="13">
        <v>1550000</v>
      </c>
    </row>
    <row r="48" spans="3:15">
      <c r="C48" s="32"/>
      <c r="D48" s="4" t="s">
        <v>0</v>
      </c>
      <c r="E48" s="15"/>
      <c r="F48" s="15"/>
      <c r="G48" s="15"/>
      <c r="H48" s="15"/>
      <c r="I48" s="15"/>
      <c r="J48" s="13">
        <v>0</v>
      </c>
      <c r="K48" s="13">
        <v>0</v>
      </c>
      <c r="L48" s="13">
        <v>0</v>
      </c>
      <c r="M48" s="29">
        <v>0</v>
      </c>
      <c r="N48" s="13">
        <v>0</v>
      </c>
      <c r="O48" s="13">
        <v>0</v>
      </c>
    </row>
    <row r="49" spans="3:16">
      <c r="C49" s="33"/>
      <c r="D49" s="5" t="s">
        <v>3</v>
      </c>
      <c r="E49" s="15"/>
      <c r="F49" s="15"/>
      <c r="G49" s="15"/>
      <c r="H49" s="15"/>
      <c r="I49" s="15"/>
      <c r="J49" s="12">
        <f t="shared" ref="J49:O49" si="5">J45+J46+J47+J48</f>
        <v>113658.31000000006</v>
      </c>
      <c r="K49" s="12">
        <f t="shared" si="5"/>
        <v>1206706</v>
      </c>
      <c r="L49" s="12">
        <f t="shared" si="5"/>
        <v>1200000</v>
      </c>
      <c r="M49" s="28">
        <f t="shared" si="5"/>
        <v>500000</v>
      </c>
      <c r="N49" s="12">
        <f t="shared" si="5"/>
        <v>1550000</v>
      </c>
      <c r="O49" s="12">
        <f t="shared" si="5"/>
        <v>1550000</v>
      </c>
    </row>
    <row r="50" spans="3:16" ht="69.75" customHeight="1">
      <c r="C50" s="31" t="s">
        <v>15</v>
      </c>
      <c r="D50" s="24" t="s">
        <v>22</v>
      </c>
      <c r="E50" s="15"/>
      <c r="F50" s="15"/>
      <c r="G50" s="15"/>
      <c r="H50" s="15"/>
      <c r="I50" s="15"/>
      <c r="J50" s="12"/>
      <c r="K50" s="12"/>
      <c r="L50" s="12"/>
      <c r="M50" s="28"/>
      <c r="N50" s="12"/>
      <c r="O50" s="12"/>
    </row>
    <row r="51" spans="3:16">
      <c r="C51" s="34"/>
      <c r="D51" s="4" t="s">
        <v>17</v>
      </c>
      <c r="E51" s="15"/>
      <c r="F51" s="15"/>
      <c r="G51" s="15"/>
      <c r="H51" s="15"/>
      <c r="I51" s="15"/>
      <c r="J51" s="13">
        <v>0</v>
      </c>
      <c r="K51" s="13">
        <v>0</v>
      </c>
      <c r="L51" s="13">
        <v>0</v>
      </c>
      <c r="M51" s="29">
        <v>0</v>
      </c>
      <c r="N51" s="13">
        <v>0</v>
      </c>
      <c r="O51" s="13">
        <v>0</v>
      </c>
    </row>
    <row r="52" spans="3:16">
      <c r="C52" s="34"/>
      <c r="D52" s="4" t="s">
        <v>1</v>
      </c>
      <c r="E52" s="15"/>
      <c r="F52" s="15"/>
      <c r="G52" s="15"/>
      <c r="H52" s="15"/>
      <c r="I52" s="15"/>
      <c r="J52" s="13">
        <v>0</v>
      </c>
      <c r="K52" s="13">
        <v>0</v>
      </c>
      <c r="L52" s="13">
        <v>0</v>
      </c>
      <c r="M52" s="29">
        <v>0</v>
      </c>
      <c r="N52" s="13">
        <v>0</v>
      </c>
      <c r="O52" s="13">
        <v>0</v>
      </c>
    </row>
    <row r="53" spans="3:16">
      <c r="C53" s="34"/>
      <c r="D53" s="4" t="s">
        <v>2</v>
      </c>
      <c r="E53" s="15">
        <v>921</v>
      </c>
      <c r="F53" s="15">
        <v>21</v>
      </c>
      <c r="G53" s="15">
        <v>0</v>
      </c>
      <c r="H53" s="15">
        <v>15</v>
      </c>
      <c r="I53" s="15">
        <v>81610</v>
      </c>
      <c r="J53" s="13">
        <f>8058693.21-74078.3</f>
        <v>7984614.9100000001</v>
      </c>
      <c r="K53" s="21">
        <f>6190951+1361392.73-357320+248945.22+200000+56336.72</f>
        <v>7700305.6699999999</v>
      </c>
      <c r="L53" s="13">
        <f>7399218.42+2850822.81-1052631.58-917147.37</f>
        <v>8280262.2800000003</v>
      </c>
      <c r="M53" s="29">
        <v>10123155.109999999</v>
      </c>
      <c r="N53" s="13">
        <v>10204155.109999999</v>
      </c>
      <c r="O53" s="13">
        <v>10591977.58</v>
      </c>
      <c r="P53" s="11"/>
    </row>
    <row r="54" spans="3:16">
      <c r="C54" s="34"/>
      <c r="D54" s="4" t="s">
        <v>0</v>
      </c>
      <c r="E54" s="15"/>
      <c r="F54" s="15"/>
      <c r="G54" s="15"/>
      <c r="H54" s="15"/>
      <c r="I54" s="15"/>
      <c r="J54" s="13">
        <v>0</v>
      </c>
      <c r="K54" s="13">
        <v>0</v>
      </c>
      <c r="L54" s="13">
        <v>0</v>
      </c>
      <c r="M54" s="29">
        <v>0</v>
      </c>
      <c r="N54" s="13">
        <v>0</v>
      </c>
      <c r="O54" s="13">
        <v>0</v>
      </c>
      <c r="P54" s="22">
        <f>L55+L61</f>
        <v>39580525.43</v>
      </c>
    </row>
    <row r="55" spans="3:16">
      <c r="C55" s="35"/>
      <c r="D55" s="5" t="s">
        <v>3</v>
      </c>
      <c r="E55" s="15"/>
      <c r="F55" s="15"/>
      <c r="G55" s="15"/>
      <c r="H55" s="15"/>
      <c r="I55" s="15"/>
      <c r="J55" s="12">
        <f t="shared" ref="J55:O55" si="6">J51+J52+J53+J54</f>
        <v>7984614.9100000001</v>
      </c>
      <c r="K55" s="12">
        <f t="shared" si="6"/>
        <v>7700305.6699999999</v>
      </c>
      <c r="L55" s="12">
        <f t="shared" si="6"/>
        <v>8280262.2800000003</v>
      </c>
      <c r="M55" s="28">
        <f t="shared" si="6"/>
        <v>10123155.109999999</v>
      </c>
      <c r="N55" s="28">
        <f t="shared" si="6"/>
        <v>10204155.109999999</v>
      </c>
      <c r="O55" s="12">
        <f t="shared" si="6"/>
        <v>10591977.58</v>
      </c>
      <c r="P55" s="22">
        <f>K55+K67+K79</f>
        <v>16104046.890000001</v>
      </c>
    </row>
    <row r="56" spans="3:16" ht="46.8">
      <c r="C56" s="31" t="s">
        <v>16</v>
      </c>
      <c r="D56" s="24" t="s">
        <v>58</v>
      </c>
      <c r="E56" s="15"/>
      <c r="F56" s="15"/>
      <c r="G56" s="15"/>
      <c r="H56" s="15"/>
      <c r="I56" s="15"/>
      <c r="J56" s="12"/>
      <c r="K56" s="12"/>
      <c r="L56" s="12"/>
      <c r="M56" s="28"/>
      <c r="N56" s="12"/>
      <c r="O56" s="12"/>
      <c r="P56" s="22"/>
    </row>
    <row r="57" spans="3:16">
      <c r="C57" s="34"/>
      <c r="D57" s="4" t="s">
        <v>17</v>
      </c>
      <c r="E57" s="15"/>
      <c r="F57" s="15"/>
      <c r="G57" s="15"/>
      <c r="H57" s="15"/>
      <c r="I57" s="15"/>
      <c r="J57" s="12">
        <f t="shared" ref="J57:O57" si="7">J63+J69+J75</f>
        <v>0</v>
      </c>
      <c r="K57" s="12">
        <f t="shared" si="7"/>
        <v>0</v>
      </c>
      <c r="L57" s="12">
        <f t="shared" si="7"/>
        <v>0</v>
      </c>
      <c r="M57" s="28">
        <f t="shared" si="7"/>
        <v>0</v>
      </c>
      <c r="N57" s="12">
        <f t="shared" si="7"/>
        <v>0</v>
      </c>
      <c r="O57" s="12">
        <f t="shared" si="7"/>
        <v>0</v>
      </c>
      <c r="P57" s="22"/>
    </row>
    <row r="58" spans="3:16">
      <c r="C58" s="34"/>
      <c r="D58" s="4" t="s">
        <v>1</v>
      </c>
      <c r="E58" s="15">
        <v>921</v>
      </c>
      <c r="F58" s="15">
        <v>21</v>
      </c>
      <c r="G58" s="15">
        <v>0</v>
      </c>
      <c r="H58" s="15">
        <v>15</v>
      </c>
      <c r="I58" s="15" t="s">
        <v>35</v>
      </c>
      <c r="J58" s="12">
        <f t="shared" ref="J58:K60" si="8">J64+J70+J76</f>
        <v>4068702.38</v>
      </c>
      <c r="K58" s="12">
        <f t="shared" si="8"/>
        <v>7983554.1600000001</v>
      </c>
      <c r="L58" s="12">
        <f>L64+L70+L76+L82+L88</f>
        <v>29735250</v>
      </c>
      <c r="M58" s="28">
        <f>M64+M70+M76+M94</f>
        <v>11412252.99</v>
      </c>
      <c r="N58" s="12">
        <f>N64+N70+N76</f>
        <v>11412253</v>
      </c>
      <c r="O58" s="12">
        <f t="shared" ref="M58:O60" si="9">O64+O70+O76</f>
        <v>5706126</v>
      </c>
      <c r="P58" s="22"/>
    </row>
    <row r="59" spans="3:16">
      <c r="C59" s="34"/>
      <c r="D59" s="4" t="s">
        <v>2</v>
      </c>
      <c r="E59" s="15">
        <v>921</v>
      </c>
      <c r="F59" s="15">
        <v>21</v>
      </c>
      <c r="G59" s="15">
        <v>0</v>
      </c>
      <c r="H59" s="15">
        <v>15</v>
      </c>
      <c r="I59" s="15" t="s">
        <v>35</v>
      </c>
      <c r="J59" s="12">
        <f t="shared" si="8"/>
        <v>214144.3</v>
      </c>
      <c r="K59" s="12">
        <f t="shared" si="8"/>
        <v>420187.06000000006</v>
      </c>
      <c r="L59" s="12">
        <f>L65+L71+L77+L83+L89</f>
        <v>1565013.1500000001</v>
      </c>
      <c r="M59" s="28">
        <f>M65+M71+M77+M95</f>
        <v>600644.9</v>
      </c>
      <c r="N59" s="12">
        <f>N65+N71+N77</f>
        <v>600644.89</v>
      </c>
      <c r="O59" s="12">
        <f t="shared" si="9"/>
        <v>300322.42</v>
      </c>
      <c r="P59" s="22"/>
    </row>
    <row r="60" spans="3:16">
      <c r="C60" s="34"/>
      <c r="D60" s="4" t="s">
        <v>0</v>
      </c>
      <c r="E60" s="15"/>
      <c r="F60" s="15"/>
      <c r="G60" s="15"/>
      <c r="H60" s="15"/>
      <c r="I60" s="15"/>
      <c r="J60" s="12">
        <f t="shared" si="8"/>
        <v>0</v>
      </c>
      <c r="K60" s="12">
        <f t="shared" si="8"/>
        <v>0</v>
      </c>
      <c r="L60" s="12">
        <f>L66+L72+L78</f>
        <v>0</v>
      </c>
      <c r="M60" s="28">
        <f t="shared" si="9"/>
        <v>0</v>
      </c>
      <c r="N60" s="12">
        <f>N66+N72+N78</f>
        <v>0</v>
      </c>
      <c r="O60" s="12">
        <f t="shared" si="9"/>
        <v>0</v>
      </c>
      <c r="P60" s="22"/>
    </row>
    <row r="61" spans="3:16">
      <c r="C61" s="35"/>
      <c r="D61" s="5" t="s">
        <v>3</v>
      </c>
      <c r="E61" s="15"/>
      <c r="F61" s="15"/>
      <c r="G61" s="15"/>
      <c r="H61" s="15"/>
      <c r="I61" s="15"/>
      <c r="J61" s="12">
        <f t="shared" ref="J61:O61" si="10">J57+J58+J59+J60</f>
        <v>4282846.68</v>
      </c>
      <c r="K61" s="12">
        <f t="shared" si="10"/>
        <v>8403741.2200000007</v>
      </c>
      <c r="L61" s="12">
        <f t="shared" si="10"/>
        <v>31300263.149999999</v>
      </c>
      <c r="M61" s="28">
        <f t="shared" si="10"/>
        <v>12012897.890000001</v>
      </c>
      <c r="N61" s="12">
        <f t="shared" si="10"/>
        <v>12012897.890000001</v>
      </c>
      <c r="O61" s="12">
        <f t="shared" si="10"/>
        <v>6006448.4199999999</v>
      </c>
      <c r="P61" s="22">
        <f>L55+L61</f>
        <v>39580525.43</v>
      </c>
    </row>
    <row r="62" spans="3:16" ht="72" customHeight="1">
      <c r="C62" s="31" t="s">
        <v>78</v>
      </c>
      <c r="D62" s="24" t="s">
        <v>45</v>
      </c>
      <c r="E62" s="15"/>
      <c r="F62" s="15"/>
      <c r="G62" s="15"/>
      <c r="H62" s="15"/>
      <c r="I62" s="15"/>
      <c r="J62" s="12"/>
      <c r="K62" s="12"/>
      <c r="L62" s="12"/>
      <c r="M62" s="28"/>
      <c r="N62" s="12"/>
      <c r="O62" s="12"/>
    </row>
    <row r="63" spans="3:16">
      <c r="C63" s="32"/>
      <c r="D63" s="4" t="s">
        <v>17</v>
      </c>
      <c r="E63" s="15"/>
      <c r="F63" s="15"/>
      <c r="G63" s="15"/>
      <c r="H63" s="15"/>
      <c r="I63" s="15"/>
      <c r="J63" s="13">
        <v>0</v>
      </c>
      <c r="K63" s="13">
        <v>0</v>
      </c>
      <c r="L63" s="13">
        <v>0</v>
      </c>
      <c r="M63" s="29">
        <v>0</v>
      </c>
      <c r="N63" s="13">
        <v>0</v>
      </c>
      <c r="O63" s="13">
        <v>0</v>
      </c>
    </row>
    <row r="64" spans="3:16">
      <c r="C64" s="32"/>
      <c r="D64" s="4" t="s">
        <v>1</v>
      </c>
      <c r="E64" s="15">
        <v>921</v>
      </c>
      <c r="F64" s="15">
        <v>21</v>
      </c>
      <c r="G64" s="15">
        <v>0</v>
      </c>
      <c r="H64" s="15">
        <v>15</v>
      </c>
      <c r="I64" s="15" t="s">
        <v>35</v>
      </c>
      <c r="J64" s="13">
        <v>0</v>
      </c>
      <c r="K64" s="21">
        <f>8255631-272076.84</f>
        <v>7983554.1600000001</v>
      </c>
      <c r="L64" s="13">
        <v>0</v>
      </c>
      <c r="M64" s="29">
        <v>0</v>
      </c>
      <c r="N64" s="13">
        <v>0</v>
      </c>
      <c r="O64" s="13">
        <v>0</v>
      </c>
    </row>
    <row r="65" spans="3:16">
      <c r="C65" s="32"/>
      <c r="D65" s="4" t="s">
        <v>2</v>
      </c>
      <c r="E65" s="15">
        <v>921</v>
      </c>
      <c r="F65" s="15">
        <v>21</v>
      </c>
      <c r="G65" s="15">
        <v>0</v>
      </c>
      <c r="H65" s="15">
        <v>15</v>
      </c>
      <c r="I65" s="15" t="s">
        <v>35</v>
      </c>
      <c r="J65" s="13">
        <v>0</v>
      </c>
      <c r="K65" s="13">
        <f>476523.78-56336.72</f>
        <v>420187.06000000006</v>
      </c>
      <c r="L65" s="13">
        <v>0</v>
      </c>
      <c r="M65" s="29">
        <v>0</v>
      </c>
      <c r="N65" s="13">
        <v>0</v>
      </c>
      <c r="O65" s="13">
        <v>0</v>
      </c>
    </row>
    <row r="66" spans="3:16">
      <c r="C66" s="32"/>
      <c r="D66" s="4" t="s">
        <v>0</v>
      </c>
      <c r="E66" s="15"/>
      <c r="F66" s="15"/>
      <c r="G66" s="15"/>
      <c r="H66" s="15"/>
      <c r="I66" s="15"/>
      <c r="J66" s="13">
        <v>0</v>
      </c>
      <c r="K66" s="13">
        <v>0</v>
      </c>
      <c r="L66" s="13">
        <v>0</v>
      </c>
      <c r="M66" s="29">
        <v>0</v>
      </c>
      <c r="N66" s="13">
        <v>0</v>
      </c>
      <c r="O66" s="13">
        <v>0</v>
      </c>
    </row>
    <row r="67" spans="3:16">
      <c r="C67" s="33"/>
      <c r="D67" s="5" t="s">
        <v>3</v>
      </c>
      <c r="E67" s="15"/>
      <c r="F67" s="15"/>
      <c r="G67" s="15"/>
      <c r="H67" s="15"/>
      <c r="I67" s="15"/>
      <c r="J67" s="12">
        <f t="shared" ref="J67:O67" si="11">J63+J64+J65+J66</f>
        <v>0</v>
      </c>
      <c r="K67" s="12">
        <f t="shared" si="11"/>
        <v>8403741.2200000007</v>
      </c>
      <c r="L67" s="12">
        <f t="shared" si="11"/>
        <v>0</v>
      </c>
      <c r="M67" s="28">
        <f t="shared" si="11"/>
        <v>0</v>
      </c>
      <c r="N67" s="12">
        <f t="shared" si="11"/>
        <v>0</v>
      </c>
      <c r="O67" s="12">
        <f t="shared" si="11"/>
        <v>0</v>
      </c>
    </row>
    <row r="68" spans="3:16" ht="78" customHeight="1">
      <c r="C68" s="31" t="s">
        <v>74</v>
      </c>
      <c r="D68" s="24" t="s">
        <v>87</v>
      </c>
      <c r="E68" s="15"/>
      <c r="F68" s="15"/>
      <c r="G68" s="15"/>
      <c r="H68" s="15"/>
      <c r="I68" s="15"/>
      <c r="J68" s="12"/>
      <c r="K68" s="12"/>
      <c r="L68" s="12"/>
      <c r="M68" s="28"/>
      <c r="N68" s="12"/>
      <c r="O68" s="12"/>
    </row>
    <row r="69" spans="3:16">
      <c r="C69" s="32"/>
      <c r="D69" s="4" t="s">
        <v>17</v>
      </c>
      <c r="E69" s="15"/>
      <c r="F69" s="15"/>
      <c r="G69" s="15"/>
      <c r="H69" s="15"/>
      <c r="I69" s="15"/>
      <c r="J69" s="12">
        <v>0</v>
      </c>
      <c r="K69" s="12">
        <v>0</v>
      </c>
      <c r="L69" s="13">
        <v>0</v>
      </c>
      <c r="M69" s="29">
        <v>0</v>
      </c>
      <c r="N69" s="13">
        <v>0</v>
      </c>
      <c r="O69" s="13">
        <v>0</v>
      </c>
    </row>
    <row r="70" spans="3:16">
      <c r="C70" s="32"/>
      <c r="D70" s="4" t="s">
        <v>1</v>
      </c>
      <c r="E70" s="15">
        <v>921</v>
      </c>
      <c r="F70" s="15">
        <v>21</v>
      </c>
      <c r="G70" s="15">
        <v>0</v>
      </c>
      <c r="H70" s="15">
        <v>15</v>
      </c>
      <c r="I70" s="15" t="s">
        <v>35</v>
      </c>
      <c r="J70" s="12">
        <v>0</v>
      </c>
      <c r="K70" s="12">
        <v>0</v>
      </c>
      <c r="L70" s="12">
        <v>5946904.8799999999</v>
      </c>
      <c r="M70" s="29">
        <v>0</v>
      </c>
      <c r="N70" s="13">
        <v>0</v>
      </c>
      <c r="O70" s="13">
        <v>0</v>
      </c>
    </row>
    <row r="71" spans="3:16">
      <c r="C71" s="32"/>
      <c r="D71" s="4" t="s">
        <v>2</v>
      </c>
      <c r="E71" s="15">
        <v>921</v>
      </c>
      <c r="F71" s="15">
        <v>21</v>
      </c>
      <c r="G71" s="15">
        <v>0</v>
      </c>
      <c r="H71" s="15">
        <v>15</v>
      </c>
      <c r="I71" s="15" t="s">
        <v>35</v>
      </c>
      <c r="J71" s="12">
        <v>0</v>
      </c>
      <c r="K71" s="13">
        <v>0</v>
      </c>
      <c r="L71" s="12">
        <v>312994.99</v>
      </c>
      <c r="M71" s="29">
        <v>0</v>
      </c>
      <c r="N71" s="13">
        <v>0</v>
      </c>
      <c r="O71" s="13">
        <v>0</v>
      </c>
      <c r="P71" s="22">
        <f>K67+K53</f>
        <v>16104046.890000001</v>
      </c>
    </row>
    <row r="72" spans="3:16">
      <c r="C72" s="32"/>
      <c r="D72" s="4" t="s">
        <v>0</v>
      </c>
      <c r="E72" s="15"/>
      <c r="F72" s="15"/>
      <c r="G72" s="15"/>
      <c r="H72" s="15"/>
      <c r="I72" s="15"/>
      <c r="J72" s="12">
        <v>0</v>
      </c>
      <c r="K72" s="12">
        <v>0</v>
      </c>
      <c r="L72" s="13">
        <v>0</v>
      </c>
      <c r="M72" s="29">
        <v>0</v>
      </c>
      <c r="N72" s="13">
        <v>0</v>
      </c>
      <c r="O72" s="13">
        <v>0</v>
      </c>
    </row>
    <row r="73" spans="3:16" ht="18.75" customHeight="1">
      <c r="C73" s="33"/>
      <c r="D73" s="5" t="s">
        <v>3</v>
      </c>
      <c r="E73" s="15"/>
      <c r="F73" s="15"/>
      <c r="G73" s="15"/>
      <c r="H73" s="15"/>
      <c r="I73" s="15"/>
      <c r="J73" s="12">
        <v>0</v>
      </c>
      <c r="K73" s="12">
        <f>K69+K70+K71+K72</f>
        <v>0</v>
      </c>
      <c r="L73" s="12">
        <f>L70+L71</f>
        <v>6259899.8700000001</v>
      </c>
      <c r="M73" s="28">
        <f>M69+M70+M71+M72</f>
        <v>0</v>
      </c>
      <c r="N73" s="12">
        <f>N69+N70+N71+N72</f>
        <v>0</v>
      </c>
      <c r="O73" s="12">
        <f>O69+O70+O71+O72</f>
        <v>0</v>
      </c>
    </row>
    <row r="74" spans="3:16" ht="78.75" customHeight="1">
      <c r="C74" s="31" t="s">
        <v>75</v>
      </c>
      <c r="D74" s="24" t="s">
        <v>48</v>
      </c>
      <c r="E74" s="15"/>
      <c r="F74" s="15"/>
      <c r="G74" s="15"/>
      <c r="H74" s="15"/>
      <c r="I74" s="15"/>
      <c r="J74" s="12"/>
      <c r="K74" s="12"/>
      <c r="L74" s="12"/>
      <c r="M74" s="28"/>
      <c r="N74" s="12"/>
      <c r="O74" s="12"/>
    </row>
    <row r="75" spans="3:16">
      <c r="C75" s="32"/>
      <c r="D75" s="4" t="s">
        <v>17</v>
      </c>
      <c r="E75" s="15"/>
      <c r="F75" s="15"/>
      <c r="G75" s="15"/>
      <c r="H75" s="15"/>
      <c r="I75" s="15"/>
      <c r="J75" s="13">
        <v>0</v>
      </c>
      <c r="K75" s="13">
        <v>0</v>
      </c>
      <c r="L75" s="13">
        <v>0</v>
      </c>
      <c r="M75" s="29">
        <v>0</v>
      </c>
      <c r="N75" s="13">
        <v>0</v>
      </c>
      <c r="O75" s="13">
        <v>0</v>
      </c>
    </row>
    <row r="76" spans="3:16">
      <c r="C76" s="32"/>
      <c r="D76" s="4" t="s">
        <v>1</v>
      </c>
      <c r="E76" s="15">
        <v>921</v>
      </c>
      <c r="F76" s="15">
        <v>21</v>
      </c>
      <c r="G76" s="15">
        <v>0</v>
      </c>
      <c r="H76" s="15">
        <v>15</v>
      </c>
      <c r="I76" s="15" t="s">
        <v>35</v>
      </c>
      <c r="J76" s="13">
        <f>4149522-(85073.32-4253.7)</f>
        <v>4068702.38</v>
      </c>
      <c r="K76" s="13">
        <v>0</v>
      </c>
      <c r="L76" s="13">
        <v>9735250</v>
      </c>
      <c r="M76" s="29">
        <v>3210690.66</v>
      </c>
      <c r="N76" s="13">
        <v>11412253</v>
      </c>
      <c r="O76" s="13">
        <f>O79-O77</f>
        <v>5706126</v>
      </c>
    </row>
    <row r="77" spans="3:16">
      <c r="C77" s="32"/>
      <c r="D77" s="4" t="s">
        <v>2</v>
      </c>
      <c r="E77" s="15">
        <v>921</v>
      </c>
      <c r="F77" s="15">
        <v>21</v>
      </c>
      <c r="G77" s="15">
        <v>0</v>
      </c>
      <c r="H77" s="15">
        <v>15</v>
      </c>
      <c r="I77" s="15" t="s">
        <v>35</v>
      </c>
      <c r="J77" s="13">
        <f>218398-4253.7</f>
        <v>214144.3</v>
      </c>
      <c r="K77" s="13">
        <v>0</v>
      </c>
      <c r="L77" s="13">
        <v>512381.58</v>
      </c>
      <c r="M77" s="29">
        <v>168983.72</v>
      </c>
      <c r="N77" s="13">
        <v>600644.89</v>
      </c>
      <c r="O77" s="13">
        <v>300322.42</v>
      </c>
    </row>
    <row r="78" spans="3:16">
      <c r="C78" s="32"/>
      <c r="D78" s="4" t="s">
        <v>0</v>
      </c>
      <c r="E78" s="15"/>
      <c r="F78" s="15"/>
      <c r="G78" s="15"/>
      <c r="H78" s="15"/>
      <c r="I78" s="15"/>
      <c r="J78" s="13">
        <v>0</v>
      </c>
      <c r="K78" s="13">
        <v>0</v>
      </c>
      <c r="L78" s="13">
        <v>0</v>
      </c>
      <c r="M78" s="29">
        <v>0</v>
      </c>
      <c r="N78" s="13">
        <v>0</v>
      </c>
      <c r="O78" s="13">
        <v>0</v>
      </c>
    </row>
    <row r="79" spans="3:16">
      <c r="C79" s="33"/>
      <c r="D79" s="5" t="s">
        <v>3</v>
      </c>
      <c r="E79" s="15"/>
      <c r="F79" s="15"/>
      <c r="G79" s="15"/>
      <c r="H79" s="15"/>
      <c r="I79" s="15"/>
      <c r="J79" s="12">
        <f>J75+J76+J77+J78</f>
        <v>4282846.68</v>
      </c>
      <c r="K79" s="12">
        <f>K75+K76+K77+K78</f>
        <v>0</v>
      </c>
      <c r="L79" s="12">
        <f>L75+L76+L77+L78</f>
        <v>10247631.58</v>
      </c>
      <c r="M79" s="28">
        <f>M75+M76+M77+M78</f>
        <v>3379674.3800000004</v>
      </c>
      <c r="N79" s="12">
        <f>N75+N76+N77+N78</f>
        <v>12012897.890000001</v>
      </c>
      <c r="O79" s="12">
        <v>6006448.4199999999</v>
      </c>
    </row>
    <row r="80" spans="3:16" ht="105.75" customHeight="1">
      <c r="C80" s="31" t="s">
        <v>76</v>
      </c>
      <c r="D80" s="24" t="s">
        <v>86</v>
      </c>
      <c r="E80" s="15"/>
      <c r="F80" s="15"/>
      <c r="G80" s="15"/>
      <c r="H80" s="15"/>
      <c r="I80" s="15"/>
      <c r="J80" s="12"/>
      <c r="K80" s="12"/>
      <c r="L80" s="12"/>
      <c r="M80" s="28"/>
      <c r="N80" s="12"/>
      <c r="O80" s="12"/>
    </row>
    <row r="81" spans="3:16">
      <c r="C81" s="32"/>
      <c r="D81" s="4" t="s">
        <v>17</v>
      </c>
      <c r="E81" s="15"/>
      <c r="F81" s="15"/>
      <c r="G81" s="15"/>
      <c r="H81" s="15"/>
      <c r="I81" s="15"/>
      <c r="J81" s="12">
        <v>0</v>
      </c>
      <c r="K81" s="12">
        <v>0</v>
      </c>
      <c r="L81" s="12">
        <v>0</v>
      </c>
      <c r="M81" s="28">
        <v>0</v>
      </c>
      <c r="N81" s="12">
        <v>0</v>
      </c>
      <c r="O81" s="12">
        <v>0</v>
      </c>
    </row>
    <row r="82" spans="3:16">
      <c r="C82" s="32"/>
      <c r="D82" s="4" t="s">
        <v>1</v>
      </c>
      <c r="E82" s="15">
        <v>921</v>
      </c>
      <c r="F82" s="15">
        <v>21</v>
      </c>
      <c r="G82" s="15">
        <v>0</v>
      </c>
      <c r="H82" s="15">
        <v>15</v>
      </c>
      <c r="I82" s="15" t="s">
        <v>35</v>
      </c>
      <c r="J82" s="12">
        <v>0</v>
      </c>
      <c r="K82" s="12">
        <v>0</v>
      </c>
      <c r="L82" s="12">
        <f>L85-L83</f>
        <v>12476644.5</v>
      </c>
      <c r="M82" s="28">
        <v>0</v>
      </c>
      <c r="N82" s="12">
        <v>0</v>
      </c>
      <c r="O82" s="12">
        <v>0</v>
      </c>
      <c r="P82" s="22" t="e">
        <f>#REF!+L83+L89+L101</f>
        <v>#REF!</v>
      </c>
    </row>
    <row r="83" spans="3:16">
      <c r="C83" s="32"/>
      <c r="D83" s="4" t="s">
        <v>2</v>
      </c>
      <c r="E83" s="15">
        <v>921</v>
      </c>
      <c r="F83" s="15">
        <v>21</v>
      </c>
      <c r="G83" s="15">
        <v>0</v>
      </c>
      <c r="H83" s="15">
        <v>15</v>
      </c>
      <c r="I83" s="15" t="s">
        <v>35</v>
      </c>
      <c r="J83" s="12">
        <v>0</v>
      </c>
      <c r="K83" s="12">
        <v>0</v>
      </c>
      <c r="L83" s="12">
        <f>L85*5%</f>
        <v>656665.5</v>
      </c>
      <c r="M83" s="28">
        <v>0</v>
      </c>
      <c r="N83" s="12">
        <v>0</v>
      </c>
      <c r="O83" s="12">
        <v>0</v>
      </c>
    </row>
    <row r="84" spans="3:16">
      <c r="C84" s="32"/>
      <c r="D84" s="4" t="s">
        <v>0</v>
      </c>
      <c r="E84" s="15"/>
      <c r="F84" s="15"/>
      <c r="G84" s="15"/>
      <c r="H84" s="15"/>
      <c r="I84" s="15"/>
      <c r="J84" s="12">
        <v>0</v>
      </c>
      <c r="K84" s="12">
        <v>0</v>
      </c>
      <c r="L84" s="12">
        <v>0</v>
      </c>
      <c r="M84" s="28">
        <v>0</v>
      </c>
      <c r="N84" s="12">
        <v>0</v>
      </c>
      <c r="O84" s="12">
        <v>0</v>
      </c>
    </row>
    <row r="85" spans="3:16" ht="17.25" customHeight="1">
      <c r="C85" s="33"/>
      <c r="D85" s="5" t="s">
        <v>3</v>
      </c>
      <c r="E85" s="15"/>
      <c r="F85" s="15"/>
      <c r="G85" s="15"/>
      <c r="H85" s="15"/>
      <c r="I85" s="15"/>
      <c r="J85" s="12">
        <f>SUM(J81:J84)</f>
        <v>0</v>
      </c>
      <c r="K85" s="12">
        <f>SUM(K81:K84)</f>
        <v>0</v>
      </c>
      <c r="L85" s="12">
        <v>13133310</v>
      </c>
      <c r="M85" s="28">
        <f>SUM(M81:M84)</f>
        <v>0</v>
      </c>
      <c r="N85" s="12">
        <f>SUM(N81:N84)</f>
        <v>0</v>
      </c>
      <c r="O85" s="12">
        <f>SUM(O81:O84)</f>
        <v>0</v>
      </c>
    </row>
    <row r="86" spans="3:16" ht="78">
      <c r="C86" s="31" t="s">
        <v>77</v>
      </c>
      <c r="D86" s="24" t="s">
        <v>85</v>
      </c>
      <c r="E86" s="15"/>
      <c r="F86" s="15"/>
      <c r="G86" s="15"/>
      <c r="H86" s="15"/>
      <c r="I86" s="15"/>
      <c r="J86" s="12"/>
      <c r="K86" s="12"/>
      <c r="L86" s="12"/>
      <c r="M86" s="28"/>
      <c r="N86" s="12"/>
      <c r="O86" s="12"/>
    </row>
    <row r="87" spans="3:16">
      <c r="C87" s="32"/>
      <c r="D87" s="4" t="s">
        <v>17</v>
      </c>
      <c r="E87" s="15"/>
      <c r="F87" s="15"/>
      <c r="G87" s="15"/>
      <c r="H87" s="15"/>
      <c r="I87" s="15"/>
      <c r="J87" s="12">
        <v>0</v>
      </c>
      <c r="K87" s="12">
        <f>0</f>
        <v>0</v>
      </c>
      <c r="L87" s="12">
        <v>0</v>
      </c>
      <c r="M87" s="28">
        <v>0</v>
      </c>
      <c r="N87" s="12">
        <v>0</v>
      </c>
      <c r="O87" s="12">
        <v>0</v>
      </c>
    </row>
    <row r="88" spans="3:16">
      <c r="C88" s="32"/>
      <c r="D88" s="4" t="s">
        <v>1</v>
      </c>
      <c r="E88" s="15">
        <v>921</v>
      </c>
      <c r="F88" s="15">
        <v>21</v>
      </c>
      <c r="G88" s="15">
        <v>0</v>
      </c>
      <c r="H88" s="15">
        <v>15</v>
      </c>
      <c r="I88" s="15" t="s">
        <v>35</v>
      </c>
      <c r="J88" s="12">
        <v>0</v>
      </c>
      <c r="K88" s="12">
        <v>0</v>
      </c>
      <c r="L88" s="12">
        <v>1576450.62</v>
      </c>
      <c r="M88" s="28">
        <v>0</v>
      </c>
      <c r="N88" s="12">
        <v>0</v>
      </c>
      <c r="O88" s="12">
        <v>0</v>
      </c>
    </row>
    <row r="89" spans="3:16">
      <c r="C89" s="32"/>
      <c r="D89" s="4" t="s">
        <v>2</v>
      </c>
      <c r="E89" s="15">
        <v>921</v>
      </c>
      <c r="F89" s="15">
        <v>21</v>
      </c>
      <c r="G89" s="15">
        <v>0</v>
      </c>
      <c r="H89" s="15">
        <v>15</v>
      </c>
      <c r="I89" s="15" t="s">
        <v>35</v>
      </c>
      <c r="J89" s="12">
        <v>0</v>
      </c>
      <c r="K89" s="12">
        <v>0</v>
      </c>
      <c r="L89" s="12">
        <v>82971.08</v>
      </c>
      <c r="M89" s="28">
        <v>0</v>
      </c>
      <c r="N89" s="12">
        <v>0</v>
      </c>
      <c r="O89" s="12">
        <v>0</v>
      </c>
    </row>
    <row r="90" spans="3:16">
      <c r="C90" s="32"/>
      <c r="D90" s="4" t="s">
        <v>0</v>
      </c>
      <c r="E90" s="15"/>
      <c r="F90" s="15"/>
      <c r="G90" s="15"/>
      <c r="H90" s="15"/>
      <c r="I90" s="15"/>
      <c r="J90" s="12">
        <v>0</v>
      </c>
      <c r="K90" s="12">
        <v>0</v>
      </c>
      <c r="L90" s="12">
        <v>0</v>
      </c>
      <c r="M90" s="28">
        <v>0</v>
      </c>
      <c r="N90" s="12">
        <v>0</v>
      </c>
      <c r="O90" s="12">
        <v>0</v>
      </c>
    </row>
    <row r="91" spans="3:16">
      <c r="C91" s="33"/>
      <c r="D91" s="5" t="s">
        <v>3</v>
      </c>
      <c r="E91" s="15"/>
      <c r="F91" s="15"/>
      <c r="G91" s="15"/>
      <c r="H91" s="15"/>
      <c r="I91" s="15"/>
      <c r="J91" s="12">
        <f>SUM(J87:J90)</f>
        <v>0</v>
      </c>
      <c r="K91" s="12">
        <f>SUM(K87:K90)</f>
        <v>0</v>
      </c>
      <c r="L91" s="12">
        <f>L88+L89</f>
        <v>1659421.7000000002</v>
      </c>
      <c r="M91" s="28">
        <f>SUM(M87:M90)</f>
        <v>0</v>
      </c>
      <c r="N91" s="12">
        <f>SUM(N87:N90)</f>
        <v>0</v>
      </c>
      <c r="O91" s="12">
        <f>SUM(O87:O90)</f>
        <v>0</v>
      </c>
    </row>
    <row r="92" spans="3:16" ht="78">
      <c r="C92" s="31" t="s">
        <v>89</v>
      </c>
      <c r="D92" s="24" t="s">
        <v>85</v>
      </c>
      <c r="E92" s="15"/>
      <c r="F92" s="15"/>
      <c r="G92" s="15"/>
      <c r="H92" s="15"/>
      <c r="I92" s="15"/>
      <c r="J92" s="12"/>
      <c r="K92" s="12"/>
      <c r="L92" s="12"/>
      <c r="M92" s="28"/>
      <c r="N92" s="12"/>
      <c r="O92" s="12"/>
    </row>
    <row r="93" spans="3:16">
      <c r="C93" s="32"/>
      <c r="D93" s="4" t="s">
        <v>17</v>
      </c>
      <c r="E93" s="15"/>
      <c r="F93" s="15"/>
      <c r="G93" s="15"/>
      <c r="H93" s="15"/>
      <c r="I93" s="15"/>
      <c r="J93" s="12">
        <v>0</v>
      </c>
      <c r="K93" s="12">
        <f>0</f>
        <v>0</v>
      </c>
      <c r="L93" s="12">
        <f>0</f>
        <v>0</v>
      </c>
      <c r="M93" s="28">
        <v>0</v>
      </c>
      <c r="N93" s="12">
        <v>0</v>
      </c>
      <c r="O93" s="12">
        <v>0</v>
      </c>
    </row>
    <row r="94" spans="3:16">
      <c r="C94" s="32"/>
      <c r="D94" s="4" t="s">
        <v>1</v>
      </c>
      <c r="E94" s="15">
        <v>921</v>
      </c>
      <c r="F94" s="15">
        <v>21</v>
      </c>
      <c r="G94" s="15">
        <v>0</v>
      </c>
      <c r="H94" s="15">
        <v>15</v>
      </c>
      <c r="I94" s="15" t="s">
        <v>35</v>
      </c>
      <c r="J94" s="12">
        <v>0</v>
      </c>
      <c r="K94" s="12">
        <v>0</v>
      </c>
      <c r="L94" s="12">
        <v>0</v>
      </c>
      <c r="M94" s="28">
        <v>8201562.3300000001</v>
      </c>
      <c r="N94" s="12">
        <v>0</v>
      </c>
      <c r="O94" s="12">
        <v>0</v>
      </c>
    </row>
    <row r="95" spans="3:16">
      <c r="C95" s="32"/>
      <c r="D95" s="4" t="s">
        <v>2</v>
      </c>
      <c r="E95" s="15">
        <v>921</v>
      </c>
      <c r="F95" s="15">
        <v>21</v>
      </c>
      <c r="G95" s="15">
        <v>0</v>
      </c>
      <c r="H95" s="15">
        <v>15</v>
      </c>
      <c r="I95" s="15" t="s">
        <v>35</v>
      </c>
      <c r="J95" s="12">
        <v>0</v>
      </c>
      <c r="K95" s="12">
        <v>0</v>
      </c>
      <c r="L95" s="12">
        <v>0</v>
      </c>
      <c r="M95" s="28">
        <v>431661.18</v>
      </c>
      <c r="N95" s="12">
        <v>0</v>
      </c>
      <c r="O95" s="12">
        <v>0</v>
      </c>
    </row>
    <row r="96" spans="3:16">
      <c r="C96" s="32"/>
      <c r="D96" s="4" t="s">
        <v>0</v>
      </c>
      <c r="E96" s="15"/>
      <c r="F96" s="15"/>
      <c r="G96" s="15"/>
      <c r="H96" s="15"/>
      <c r="I96" s="15"/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</row>
    <row r="97" spans="3:15">
      <c r="C97" s="33"/>
      <c r="D97" s="5" t="s">
        <v>3</v>
      </c>
      <c r="E97" s="15"/>
      <c r="F97" s="15"/>
      <c r="G97" s="15"/>
      <c r="H97" s="15"/>
      <c r="I97" s="15"/>
      <c r="J97" s="12">
        <f t="shared" ref="J97:O97" si="12">SUM(J93:J96)</f>
        <v>0</v>
      </c>
      <c r="K97" s="12">
        <f t="shared" si="12"/>
        <v>0</v>
      </c>
      <c r="L97" s="12">
        <f t="shared" si="12"/>
        <v>0</v>
      </c>
      <c r="M97" s="12">
        <f t="shared" si="12"/>
        <v>8633223.5099999998</v>
      </c>
      <c r="N97" s="12">
        <f t="shared" si="12"/>
        <v>0</v>
      </c>
      <c r="O97" s="12">
        <f t="shared" si="12"/>
        <v>0</v>
      </c>
    </row>
    <row r="98" spans="3:15" ht="78">
      <c r="C98" s="31" t="s">
        <v>52</v>
      </c>
      <c r="D98" s="24" t="s">
        <v>82</v>
      </c>
      <c r="E98" s="15"/>
      <c r="F98" s="15"/>
      <c r="G98" s="15"/>
      <c r="H98" s="15"/>
      <c r="I98" s="15"/>
      <c r="J98" s="12"/>
      <c r="K98" s="12"/>
      <c r="L98" s="12"/>
      <c r="M98" s="28"/>
      <c r="N98" s="12"/>
      <c r="O98" s="12"/>
    </row>
    <row r="99" spans="3:15">
      <c r="C99" s="32"/>
      <c r="D99" s="4" t="s">
        <v>17</v>
      </c>
      <c r="E99" s="15"/>
      <c r="F99" s="15"/>
      <c r="G99" s="15"/>
      <c r="H99" s="15"/>
      <c r="I99" s="15"/>
      <c r="J99" s="12">
        <v>0</v>
      </c>
      <c r="K99" s="12">
        <v>0</v>
      </c>
      <c r="L99" s="12">
        <v>0</v>
      </c>
      <c r="M99" s="28">
        <v>0</v>
      </c>
      <c r="N99" s="12">
        <v>0</v>
      </c>
      <c r="O99" s="12">
        <v>0</v>
      </c>
    </row>
    <row r="100" spans="3:15">
      <c r="C100" s="32"/>
      <c r="D100" s="4" t="s">
        <v>1</v>
      </c>
      <c r="E100" s="15">
        <v>921</v>
      </c>
      <c r="F100" s="15">
        <v>21</v>
      </c>
      <c r="G100" s="15">
        <v>0</v>
      </c>
      <c r="H100" s="15">
        <v>15</v>
      </c>
      <c r="I100" s="15" t="s">
        <v>84</v>
      </c>
      <c r="J100" s="12">
        <v>0</v>
      </c>
      <c r="K100" s="12">
        <v>0</v>
      </c>
      <c r="L100" s="13">
        <v>17425800</v>
      </c>
      <c r="M100" s="28">
        <v>0</v>
      </c>
      <c r="N100" s="12">
        <v>0</v>
      </c>
      <c r="O100" s="12">
        <v>0</v>
      </c>
    </row>
    <row r="101" spans="3:15">
      <c r="C101" s="32"/>
      <c r="D101" s="4" t="s">
        <v>2</v>
      </c>
      <c r="E101" s="15">
        <v>921</v>
      </c>
      <c r="F101" s="15">
        <v>21</v>
      </c>
      <c r="G101" s="15">
        <v>0</v>
      </c>
      <c r="H101" s="15">
        <v>15</v>
      </c>
      <c r="I101" s="15" t="s">
        <v>84</v>
      </c>
      <c r="J101" s="12">
        <v>0</v>
      </c>
      <c r="K101" s="12">
        <v>0</v>
      </c>
      <c r="L101" s="13">
        <v>917147.37</v>
      </c>
      <c r="M101" s="28">
        <v>0</v>
      </c>
      <c r="N101" s="12">
        <v>0</v>
      </c>
      <c r="O101" s="12">
        <v>0</v>
      </c>
    </row>
    <row r="102" spans="3:15">
      <c r="C102" s="32"/>
      <c r="D102" s="4" t="s">
        <v>0</v>
      </c>
      <c r="E102" s="15"/>
      <c r="F102" s="15"/>
      <c r="G102" s="15"/>
      <c r="H102" s="15"/>
      <c r="I102" s="15"/>
      <c r="J102" s="12">
        <v>0</v>
      </c>
      <c r="K102" s="12">
        <v>0</v>
      </c>
      <c r="L102" s="12">
        <v>0</v>
      </c>
      <c r="M102" s="28">
        <v>0</v>
      </c>
      <c r="N102" s="12">
        <v>0</v>
      </c>
      <c r="O102" s="12">
        <v>0</v>
      </c>
    </row>
    <row r="103" spans="3:15">
      <c r="C103" s="33"/>
      <c r="D103" s="5" t="s">
        <v>3</v>
      </c>
      <c r="E103" s="15"/>
      <c r="F103" s="15"/>
      <c r="G103" s="15"/>
      <c r="H103" s="15"/>
      <c r="I103" s="15"/>
      <c r="J103" s="12">
        <f t="shared" ref="J103:O103" si="13">SUM(J99:J102)</f>
        <v>0</v>
      </c>
      <c r="K103" s="12">
        <f t="shared" si="13"/>
        <v>0</v>
      </c>
      <c r="L103" s="12">
        <f t="shared" si="13"/>
        <v>18342947.370000001</v>
      </c>
      <c r="M103" s="28">
        <f t="shared" si="13"/>
        <v>0</v>
      </c>
      <c r="N103" s="12">
        <f t="shared" si="13"/>
        <v>0</v>
      </c>
      <c r="O103" s="12">
        <f t="shared" si="13"/>
        <v>0</v>
      </c>
    </row>
    <row r="104" spans="3:15" ht="42" customHeight="1">
      <c r="C104" s="31" t="s">
        <v>59</v>
      </c>
      <c r="D104" s="24" t="s">
        <v>47</v>
      </c>
      <c r="E104" s="15"/>
      <c r="F104" s="15"/>
      <c r="G104" s="15"/>
      <c r="H104" s="15"/>
      <c r="I104" s="15"/>
      <c r="J104" s="12"/>
      <c r="K104" s="12"/>
      <c r="L104" s="12"/>
      <c r="M104" s="28"/>
      <c r="N104" s="12"/>
      <c r="O104" s="12"/>
    </row>
    <row r="105" spans="3:15">
      <c r="C105" s="32"/>
      <c r="D105" s="4" t="s">
        <v>17</v>
      </c>
      <c r="E105" s="15"/>
      <c r="F105" s="15"/>
      <c r="G105" s="15"/>
      <c r="H105" s="15"/>
      <c r="I105" s="15"/>
      <c r="J105" s="13">
        <v>0</v>
      </c>
      <c r="K105" s="13">
        <v>0</v>
      </c>
      <c r="L105" s="13">
        <v>0</v>
      </c>
      <c r="M105" s="29">
        <v>0</v>
      </c>
      <c r="N105" s="13">
        <v>0</v>
      </c>
      <c r="O105" s="13">
        <v>0</v>
      </c>
    </row>
    <row r="106" spans="3:15">
      <c r="C106" s="32"/>
      <c r="D106" s="4" t="s">
        <v>1</v>
      </c>
      <c r="E106" s="15"/>
      <c r="F106" s="15"/>
      <c r="G106" s="15"/>
      <c r="H106" s="15"/>
      <c r="I106" s="15"/>
      <c r="J106" s="13">
        <v>0</v>
      </c>
      <c r="K106" s="13">
        <v>0</v>
      </c>
      <c r="L106" s="13">
        <v>0</v>
      </c>
      <c r="M106" s="29">
        <v>0</v>
      </c>
      <c r="N106" s="13">
        <v>0</v>
      </c>
      <c r="O106" s="13">
        <v>0</v>
      </c>
    </row>
    <row r="107" spans="3:15">
      <c r="C107" s="32"/>
      <c r="D107" s="4" t="s">
        <v>2</v>
      </c>
      <c r="E107" s="15">
        <v>921</v>
      </c>
      <c r="F107" s="15">
        <v>21</v>
      </c>
      <c r="G107" s="15">
        <v>0</v>
      </c>
      <c r="H107" s="15">
        <v>16</v>
      </c>
      <c r="I107" s="15">
        <v>83310</v>
      </c>
      <c r="J107" s="13">
        <v>0</v>
      </c>
      <c r="K107" s="13">
        <f>170000-20000</f>
        <v>150000</v>
      </c>
      <c r="L107" s="13">
        <v>0</v>
      </c>
      <c r="M107" s="29">
        <v>0</v>
      </c>
      <c r="N107" s="13">
        <v>0</v>
      </c>
      <c r="O107" s="13">
        <v>0</v>
      </c>
    </row>
    <row r="108" spans="3:15">
      <c r="C108" s="32"/>
      <c r="D108" s="4" t="s">
        <v>0</v>
      </c>
      <c r="E108" s="15"/>
      <c r="F108" s="15"/>
      <c r="G108" s="15"/>
      <c r="H108" s="15"/>
      <c r="I108" s="15"/>
      <c r="J108" s="13">
        <v>0</v>
      </c>
      <c r="K108" s="13">
        <v>0</v>
      </c>
      <c r="L108" s="13">
        <v>0</v>
      </c>
      <c r="M108" s="29">
        <v>0</v>
      </c>
      <c r="N108" s="13">
        <v>0</v>
      </c>
      <c r="O108" s="13">
        <v>0</v>
      </c>
    </row>
    <row r="109" spans="3:15">
      <c r="C109" s="33"/>
      <c r="D109" s="5" t="s">
        <v>3</v>
      </c>
      <c r="E109" s="15"/>
      <c r="F109" s="15"/>
      <c r="G109" s="15"/>
      <c r="H109" s="15"/>
      <c r="I109" s="15"/>
      <c r="J109" s="12">
        <f>J105+J106+J107+J108</f>
        <v>0</v>
      </c>
      <c r="K109" s="12">
        <f>K105+K106+K107+K108</f>
        <v>150000</v>
      </c>
      <c r="L109" s="12">
        <f>L105+L106+L107+L108</f>
        <v>0</v>
      </c>
      <c r="M109" s="28">
        <f>M105+M106+M107+M108</f>
        <v>0</v>
      </c>
      <c r="N109" s="12">
        <v>0</v>
      </c>
      <c r="O109" s="12">
        <v>0</v>
      </c>
    </row>
    <row r="110" spans="3:15" ht="45.75" customHeight="1">
      <c r="C110" s="31" t="s">
        <v>60</v>
      </c>
      <c r="D110" s="24" t="s">
        <v>49</v>
      </c>
      <c r="E110" s="15"/>
      <c r="F110" s="15"/>
      <c r="G110" s="15"/>
      <c r="H110" s="15"/>
      <c r="I110" s="15"/>
      <c r="J110" s="12"/>
      <c r="K110" s="12"/>
      <c r="L110" s="12"/>
      <c r="M110" s="28"/>
      <c r="N110" s="12"/>
      <c r="O110" s="12"/>
    </row>
    <row r="111" spans="3:15">
      <c r="C111" s="32"/>
      <c r="D111" s="4" t="s">
        <v>17</v>
      </c>
      <c r="E111" s="15"/>
      <c r="F111" s="15"/>
      <c r="G111" s="15"/>
      <c r="H111" s="15"/>
      <c r="I111" s="15"/>
      <c r="J111" s="12">
        <v>0</v>
      </c>
      <c r="K111" s="12">
        <v>0</v>
      </c>
      <c r="L111" s="12">
        <v>0</v>
      </c>
      <c r="M111" s="28">
        <v>0</v>
      </c>
      <c r="N111" s="12">
        <v>0</v>
      </c>
      <c r="O111" s="12">
        <v>0</v>
      </c>
    </row>
    <row r="112" spans="3:15">
      <c r="C112" s="32"/>
      <c r="D112" s="4" t="s">
        <v>1</v>
      </c>
      <c r="E112" s="15"/>
      <c r="F112" s="15"/>
      <c r="G112" s="15"/>
      <c r="H112" s="15"/>
      <c r="I112" s="15"/>
      <c r="J112" s="12">
        <v>0</v>
      </c>
      <c r="K112" s="12">
        <v>0</v>
      </c>
      <c r="L112" s="12">
        <v>0</v>
      </c>
      <c r="M112" s="28">
        <v>0</v>
      </c>
      <c r="N112" s="12">
        <v>0</v>
      </c>
      <c r="O112" s="12">
        <v>0</v>
      </c>
    </row>
    <row r="113" spans="3:15">
      <c r="C113" s="32"/>
      <c r="D113" s="4" t="s">
        <v>2</v>
      </c>
      <c r="E113" s="15">
        <v>921</v>
      </c>
      <c r="F113" s="15">
        <v>21</v>
      </c>
      <c r="G113" s="15">
        <v>0</v>
      </c>
      <c r="H113" s="15">
        <v>16</v>
      </c>
      <c r="I113" s="15">
        <v>83310</v>
      </c>
      <c r="J113" s="12">
        <v>0</v>
      </c>
      <c r="K113" s="12">
        <v>20000</v>
      </c>
      <c r="L113" s="12">
        <v>0</v>
      </c>
      <c r="M113" s="28">
        <v>0</v>
      </c>
      <c r="N113" s="12">
        <v>0</v>
      </c>
      <c r="O113" s="12">
        <v>0</v>
      </c>
    </row>
    <row r="114" spans="3:15">
      <c r="C114" s="32"/>
      <c r="D114" s="4" t="s">
        <v>0</v>
      </c>
      <c r="E114" s="15"/>
      <c r="F114" s="15"/>
      <c r="G114" s="15"/>
      <c r="H114" s="15"/>
      <c r="I114" s="15"/>
      <c r="J114" s="12">
        <v>0</v>
      </c>
      <c r="K114" s="12">
        <v>0</v>
      </c>
      <c r="L114" s="12">
        <v>0</v>
      </c>
      <c r="M114" s="28">
        <v>0</v>
      </c>
      <c r="N114" s="12">
        <v>0</v>
      </c>
      <c r="O114" s="12">
        <v>0</v>
      </c>
    </row>
    <row r="115" spans="3:15">
      <c r="C115" s="33"/>
      <c r="D115" s="5" t="s">
        <v>3</v>
      </c>
      <c r="E115" s="15"/>
      <c r="F115" s="15"/>
      <c r="G115" s="15"/>
      <c r="H115" s="15"/>
      <c r="I115" s="15"/>
      <c r="J115" s="12">
        <f t="shared" ref="J115:O115" si="14">J111+J112+J113+J114</f>
        <v>0</v>
      </c>
      <c r="K115" s="12">
        <f t="shared" si="14"/>
        <v>20000</v>
      </c>
      <c r="L115" s="12">
        <f t="shared" si="14"/>
        <v>0</v>
      </c>
      <c r="M115" s="28">
        <f t="shared" si="14"/>
        <v>0</v>
      </c>
      <c r="N115" s="12">
        <f t="shared" si="14"/>
        <v>0</v>
      </c>
      <c r="O115" s="12">
        <f t="shared" si="14"/>
        <v>0</v>
      </c>
    </row>
    <row r="116" spans="3:15" ht="42" customHeight="1">
      <c r="C116" s="31" t="s">
        <v>61</v>
      </c>
      <c r="D116" s="24" t="s">
        <v>44</v>
      </c>
      <c r="E116" s="15"/>
      <c r="F116" s="15"/>
      <c r="G116" s="15"/>
      <c r="H116" s="15"/>
      <c r="I116" s="15"/>
      <c r="J116" s="12"/>
      <c r="K116" s="12"/>
      <c r="L116" s="12"/>
      <c r="M116" s="28"/>
      <c r="N116" s="12"/>
      <c r="O116" s="12"/>
    </row>
    <row r="117" spans="3:15">
      <c r="C117" s="32"/>
      <c r="D117" s="4" t="s">
        <v>17</v>
      </c>
      <c r="E117" s="15"/>
      <c r="F117" s="15"/>
      <c r="G117" s="15"/>
      <c r="H117" s="15"/>
      <c r="I117" s="15"/>
      <c r="J117" s="13">
        <v>0</v>
      </c>
      <c r="K117" s="13">
        <v>0</v>
      </c>
      <c r="L117" s="13">
        <v>0</v>
      </c>
      <c r="M117" s="29">
        <v>0</v>
      </c>
      <c r="N117" s="13">
        <v>0</v>
      </c>
      <c r="O117" s="13">
        <v>0</v>
      </c>
    </row>
    <row r="118" spans="3:15">
      <c r="C118" s="32"/>
      <c r="D118" s="4" t="s">
        <v>1</v>
      </c>
      <c r="E118" s="15"/>
      <c r="F118" s="15"/>
      <c r="G118" s="15"/>
      <c r="H118" s="15"/>
      <c r="I118" s="15"/>
      <c r="J118" s="13">
        <v>0</v>
      </c>
      <c r="K118" s="13">
        <v>0</v>
      </c>
      <c r="L118" s="13">
        <v>0</v>
      </c>
      <c r="M118" s="29">
        <v>0</v>
      </c>
      <c r="N118" s="13">
        <v>0</v>
      </c>
      <c r="O118" s="13">
        <v>0</v>
      </c>
    </row>
    <row r="119" spans="3:15">
      <c r="C119" s="32"/>
      <c r="D119" s="4" t="s">
        <v>2</v>
      </c>
      <c r="E119" s="15">
        <v>921</v>
      </c>
      <c r="F119" s="15">
        <v>21</v>
      </c>
      <c r="G119" s="15">
        <v>0</v>
      </c>
      <c r="H119" s="15">
        <v>16</v>
      </c>
      <c r="I119" s="15">
        <v>83310</v>
      </c>
      <c r="J119" s="13">
        <f>450000-450000</f>
        <v>0</v>
      </c>
      <c r="K119" s="13">
        <f>500000-3000</f>
        <v>497000</v>
      </c>
      <c r="L119" s="13">
        <v>500000</v>
      </c>
      <c r="M119" s="29">
        <v>200000</v>
      </c>
      <c r="N119" s="13">
        <v>300000</v>
      </c>
      <c r="O119" s="13">
        <v>400000</v>
      </c>
    </row>
    <row r="120" spans="3:15">
      <c r="C120" s="32"/>
      <c r="D120" s="4" t="s">
        <v>0</v>
      </c>
      <c r="E120" s="15"/>
      <c r="F120" s="15"/>
      <c r="G120" s="15"/>
      <c r="H120" s="15"/>
      <c r="I120" s="15"/>
      <c r="J120" s="13">
        <v>0</v>
      </c>
      <c r="K120" s="13">
        <v>0</v>
      </c>
      <c r="L120" s="13">
        <v>0</v>
      </c>
      <c r="M120" s="29">
        <v>0</v>
      </c>
      <c r="N120" s="13">
        <v>0</v>
      </c>
      <c r="O120" s="13">
        <v>0</v>
      </c>
    </row>
    <row r="121" spans="3:15">
      <c r="C121" s="33"/>
      <c r="D121" s="5" t="s">
        <v>3</v>
      </c>
      <c r="E121" s="15"/>
      <c r="F121" s="15"/>
      <c r="G121" s="15"/>
      <c r="H121" s="15"/>
      <c r="I121" s="15"/>
      <c r="J121" s="12">
        <f t="shared" ref="J121:O121" si="15">J117+J118+J119+J120</f>
        <v>0</v>
      </c>
      <c r="K121" s="12">
        <f t="shared" si="15"/>
        <v>497000</v>
      </c>
      <c r="L121" s="12">
        <f t="shared" si="15"/>
        <v>500000</v>
      </c>
      <c r="M121" s="28">
        <f t="shared" si="15"/>
        <v>200000</v>
      </c>
      <c r="N121" s="12">
        <f t="shared" si="15"/>
        <v>300000</v>
      </c>
      <c r="O121" s="12">
        <f t="shared" si="15"/>
        <v>400000</v>
      </c>
    </row>
    <row r="122" spans="3:15" ht="46.8">
      <c r="C122" s="31" t="s">
        <v>62</v>
      </c>
      <c r="D122" s="24" t="s">
        <v>26</v>
      </c>
      <c r="E122" s="15"/>
      <c r="F122" s="15"/>
      <c r="G122" s="15"/>
      <c r="H122" s="15"/>
      <c r="I122" s="15"/>
      <c r="J122" s="12"/>
      <c r="K122" s="12"/>
      <c r="L122" s="12"/>
      <c r="M122" s="28"/>
      <c r="N122" s="12"/>
      <c r="O122" s="12"/>
    </row>
    <row r="123" spans="3:15">
      <c r="C123" s="32"/>
      <c r="D123" s="4" t="s">
        <v>17</v>
      </c>
      <c r="E123" s="15"/>
      <c r="F123" s="15"/>
      <c r="G123" s="15"/>
      <c r="H123" s="15"/>
      <c r="I123" s="15"/>
      <c r="J123" s="13">
        <v>0</v>
      </c>
      <c r="K123" s="13">
        <v>0</v>
      </c>
      <c r="L123" s="13">
        <v>0</v>
      </c>
      <c r="M123" s="29">
        <v>0</v>
      </c>
      <c r="N123" s="13">
        <v>0</v>
      </c>
      <c r="O123" s="13">
        <v>0</v>
      </c>
    </row>
    <row r="124" spans="3:15">
      <c r="C124" s="32"/>
      <c r="D124" s="4" t="s">
        <v>1</v>
      </c>
      <c r="E124" s="15"/>
      <c r="F124" s="15"/>
      <c r="G124" s="15"/>
      <c r="H124" s="15"/>
      <c r="I124" s="15"/>
      <c r="J124" s="13">
        <v>0</v>
      </c>
      <c r="K124" s="13">
        <v>0</v>
      </c>
      <c r="L124" s="13">
        <v>0</v>
      </c>
      <c r="M124" s="29">
        <v>0</v>
      </c>
      <c r="N124" s="13">
        <v>0</v>
      </c>
      <c r="O124" s="13">
        <v>0</v>
      </c>
    </row>
    <row r="125" spans="3:15">
      <c r="C125" s="32"/>
      <c r="D125" s="4" t="s">
        <v>2</v>
      </c>
      <c r="E125" s="15">
        <v>921</v>
      </c>
      <c r="F125" s="15">
        <v>21</v>
      </c>
      <c r="G125" s="15">
        <v>0</v>
      </c>
      <c r="H125" s="15">
        <v>17</v>
      </c>
      <c r="I125" s="15">
        <v>81810</v>
      </c>
      <c r="J125" s="13">
        <v>1375658</v>
      </c>
      <c r="K125" s="13">
        <v>1406655</v>
      </c>
      <c r="L125" s="13">
        <v>1608867</v>
      </c>
      <c r="M125" s="29">
        <v>1638653</v>
      </c>
      <c r="N125" s="13">
        <v>1638653</v>
      </c>
      <c r="O125" s="13">
        <v>1638653</v>
      </c>
    </row>
    <row r="126" spans="3:15">
      <c r="C126" s="32"/>
      <c r="D126" s="4" t="s">
        <v>0</v>
      </c>
      <c r="E126" s="15"/>
      <c r="F126" s="15"/>
      <c r="G126" s="15"/>
      <c r="H126" s="15"/>
      <c r="I126" s="15"/>
      <c r="J126" s="13">
        <v>0</v>
      </c>
      <c r="K126" s="13">
        <v>0</v>
      </c>
      <c r="L126" s="13">
        <v>0</v>
      </c>
      <c r="M126" s="29">
        <v>0</v>
      </c>
      <c r="N126" s="13">
        <v>0</v>
      </c>
      <c r="O126" s="13">
        <v>0</v>
      </c>
    </row>
    <row r="127" spans="3:15" ht="17.25" customHeight="1">
      <c r="C127" s="33"/>
      <c r="D127" s="5" t="s">
        <v>3</v>
      </c>
      <c r="E127" s="15"/>
      <c r="F127" s="15"/>
      <c r="G127" s="15"/>
      <c r="H127" s="15"/>
      <c r="I127" s="15"/>
      <c r="J127" s="12">
        <f t="shared" ref="J127:O127" si="16">J123+J124+J125+J126</f>
        <v>1375658</v>
      </c>
      <c r="K127" s="12">
        <f t="shared" si="16"/>
        <v>1406655</v>
      </c>
      <c r="L127" s="12">
        <f t="shared" si="16"/>
        <v>1608867</v>
      </c>
      <c r="M127" s="28">
        <f t="shared" si="16"/>
        <v>1638653</v>
      </c>
      <c r="N127" s="12">
        <f t="shared" si="16"/>
        <v>1638653</v>
      </c>
      <c r="O127" s="12">
        <f t="shared" si="16"/>
        <v>1638653</v>
      </c>
    </row>
    <row r="128" spans="3:15" ht="48" customHeight="1">
      <c r="C128" s="31" t="s">
        <v>63</v>
      </c>
      <c r="D128" s="24" t="s">
        <v>23</v>
      </c>
      <c r="E128" s="15"/>
      <c r="F128" s="15"/>
      <c r="G128" s="15"/>
      <c r="H128" s="15"/>
      <c r="I128" s="15"/>
      <c r="J128" s="12"/>
      <c r="K128" s="12"/>
      <c r="L128" s="12"/>
      <c r="M128" s="28"/>
      <c r="N128" s="12"/>
      <c r="O128" s="12"/>
    </row>
    <row r="129" spans="3:16">
      <c r="C129" s="32"/>
      <c r="D129" s="4" t="s">
        <v>17</v>
      </c>
      <c r="E129" s="15"/>
      <c r="F129" s="15"/>
      <c r="G129" s="15"/>
      <c r="H129" s="15"/>
      <c r="I129" s="15"/>
      <c r="J129" s="13">
        <v>0</v>
      </c>
      <c r="K129" s="13">
        <v>0</v>
      </c>
      <c r="L129" s="13">
        <v>0</v>
      </c>
      <c r="M129" s="29">
        <v>0</v>
      </c>
      <c r="N129" s="13">
        <v>0</v>
      </c>
      <c r="O129" s="13">
        <v>0</v>
      </c>
    </row>
    <row r="130" spans="3:16">
      <c r="C130" s="32"/>
      <c r="D130" s="4" t="s">
        <v>1</v>
      </c>
      <c r="E130" s="15"/>
      <c r="F130" s="15"/>
      <c r="G130" s="15"/>
      <c r="H130" s="15"/>
      <c r="I130" s="15"/>
      <c r="J130" s="13">
        <v>0</v>
      </c>
      <c r="K130" s="13">
        <v>0</v>
      </c>
      <c r="L130" s="13">
        <v>0</v>
      </c>
      <c r="M130" s="29">
        <v>0</v>
      </c>
      <c r="N130" s="13">
        <v>0</v>
      </c>
      <c r="O130" s="13">
        <v>0</v>
      </c>
    </row>
    <row r="131" spans="3:16">
      <c r="C131" s="32"/>
      <c r="D131" s="4" t="s">
        <v>2</v>
      </c>
      <c r="E131" s="15">
        <v>921</v>
      </c>
      <c r="F131" s="15">
        <v>21</v>
      </c>
      <c r="G131" s="15">
        <v>0</v>
      </c>
      <c r="H131" s="15">
        <v>17</v>
      </c>
      <c r="I131" s="15">
        <v>81690</v>
      </c>
      <c r="J131" s="13">
        <v>5944245.7400000002</v>
      </c>
      <c r="K131" s="21">
        <f>3450000+720000</f>
        <v>4170000</v>
      </c>
      <c r="L131" s="13">
        <v>4000000</v>
      </c>
      <c r="M131" s="29">
        <v>2950000</v>
      </c>
      <c r="N131" s="13">
        <v>4650000</v>
      </c>
      <c r="O131" s="13">
        <v>4750000</v>
      </c>
    </row>
    <row r="132" spans="3:16">
      <c r="C132" s="32"/>
      <c r="D132" s="4" t="s">
        <v>0</v>
      </c>
      <c r="E132" s="15"/>
      <c r="F132" s="15"/>
      <c r="G132" s="15"/>
      <c r="H132" s="15"/>
      <c r="I132" s="15"/>
      <c r="J132" s="13">
        <v>0</v>
      </c>
      <c r="K132" s="13">
        <v>0</v>
      </c>
      <c r="L132" s="13">
        <v>0</v>
      </c>
      <c r="M132" s="29">
        <v>0</v>
      </c>
      <c r="N132" s="13">
        <v>0</v>
      </c>
      <c r="O132" s="13">
        <v>0</v>
      </c>
    </row>
    <row r="133" spans="3:16">
      <c r="C133" s="33"/>
      <c r="D133" s="5" t="s">
        <v>3</v>
      </c>
      <c r="E133" s="15"/>
      <c r="F133" s="15"/>
      <c r="G133" s="15"/>
      <c r="H133" s="15"/>
      <c r="I133" s="15"/>
      <c r="J133" s="12">
        <f t="shared" ref="J133:O133" si="17">J129+J130+J131+J132</f>
        <v>5944245.7400000002</v>
      </c>
      <c r="K133" s="12">
        <f t="shared" si="17"/>
        <v>4170000</v>
      </c>
      <c r="L133" s="12">
        <f t="shared" si="17"/>
        <v>4000000</v>
      </c>
      <c r="M133" s="28">
        <f t="shared" si="17"/>
        <v>2950000</v>
      </c>
      <c r="N133" s="12">
        <f t="shared" si="17"/>
        <v>4650000</v>
      </c>
      <c r="O133" s="12">
        <f t="shared" si="17"/>
        <v>4750000</v>
      </c>
    </row>
    <row r="134" spans="3:16" ht="31.2">
      <c r="C134" s="31" t="s">
        <v>64</v>
      </c>
      <c r="D134" s="24" t="s">
        <v>24</v>
      </c>
      <c r="E134" s="15"/>
      <c r="F134" s="15"/>
      <c r="G134" s="15"/>
      <c r="H134" s="15"/>
      <c r="I134" s="15"/>
      <c r="J134" s="12"/>
      <c r="K134" s="12"/>
      <c r="L134" s="12"/>
      <c r="M134" s="28"/>
      <c r="N134" s="12"/>
      <c r="O134" s="12"/>
    </row>
    <row r="135" spans="3:16">
      <c r="C135" s="32"/>
      <c r="D135" s="4" t="s">
        <v>17</v>
      </c>
      <c r="E135" s="15"/>
      <c r="F135" s="15"/>
      <c r="G135" s="15"/>
      <c r="H135" s="15"/>
      <c r="I135" s="15"/>
      <c r="J135" s="13">
        <v>0</v>
      </c>
      <c r="K135" s="13">
        <v>0</v>
      </c>
      <c r="L135" s="13">
        <v>0</v>
      </c>
      <c r="M135" s="29">
        <v>0</v>
      </c>
      <c r="N135" s="13">
        <v>0</v>
      </c>
      <c r="O135" s="13">
        <v>0</v>
      </c>
    </row>
    <row r="136" spans="3:16">
      <c r="C136" s="32"/>
      <c r="D136" s="4" t="s">
        <v>1</v>
      </c>
      <c r="E136" s="15"/>
      <c r="F136" s="15"/>
      <c r="G136" s="15"/>
      <c r="H136" s="15"/>
      <c r="I136" s="15"/>
      <c r="J136" s="13">
        <v>0</v>
      </c>
      <c r="K136" s="13">
        <v>0</v>
      </c>
      <c r="L136" s="13">
        <v>0</v>
      </c>
      <c r="M136" s="29">
        <v>0</v>
      </c>
      <c r="N136" s="13">
        <v>0</v>
      </c>
      <c r="O136" s="13">
        <v>0</v>
      </c>
    </row>
    <row r="137" spans="3:16">
      <c r="C137" s="32"/>
      <c r="D137" s="4" t="s">
        <v>2</v>
      </c>
      <c r="E137" s="15">
        <v>921</v>
      </c>
      <c r="F137" s="15">
        <v>21</v>
      </c>
      <c r="G137" s="15">
        <v>0</v>
      </c>
      <c r="H137" s="15">
        <v>17</v>
      </c>
      <c r="I137" s="15">
        <v>81710</v>
      </c>
      <c r="J137" s="13">
        <v>1459196.13</v>
      </c>
      <c r="K137" s="21">
        <v>720000</v>
      </c>
      <c r="L137" s="13">
        <v>990000</v>
      </c>
      <c r="M137" s="29">
        <v>719716.06</v>
      </c>
      <c r="N137" s="13">
        <v>990000</v>
      </c>
      <c r="O137" s="13">
        <v>1150000</v>
      </c>
    </row>
    <row r="138" spans="3:16">
      <c r="C138" s="32"/>
      <c r="D138" s="4" t="s">
        <v>0</v>
      </c>
      <c r="E138" s="15"/>
      <c r="F138" s="15"/>
      <c r="G138" s="15"/>
      <c r="H138" s="15"/>
      <c r="I138" s="15"/>
      <c r="J138" s="13">
        <v>0</v>
      </c>
      <c r="K138" s="13">
        <v>0</v>
      </c>
      <c r="L138" s="13">
        <v>0</v>
      </c>
      <c r="M138" s="29">
        <v>0</v>
      </c>
      <c r="N138" s="13">
        <v>0</v>
      </c>
      <c r="O138" s="13">
        <v>0</v>
      </c>
    </row>
    <row r="139" spans="3:16">
      <c r="C139" s="33"/>
      <c r="D139" s="5" t="s">
        <v>3</v>
      </c>
      <c r="E139" s="15"/>
      <c r="F139" s="15"/>
      <c r="G139" s="15"/>
      <c r="H139" s="15"/>
      <c r="I139" s="15"/>
      <c r="J139" s="12">
        <f t="shared" ref="J139:O139" si="18">J135+J136+J137+J138</f>
        <v>1459196.13</v>
      </c>
      <c r="K139" s="12">
        <f t="shared" si="18"/>
        <v>720000</v>
      </c>
      <c r="L139" s="12">
        <f t="shared" si="18"/>
        <v>990000</v>
      </c>
      <c r="M139" s="28">
        <f t="shared" si="18"/>
        <v>719716.06</v>
      </c>
      <c r="N139" s="12">
        <f t="shared" si="18"/>
        <v>990000</v>
      </c>
      <c r="O139" s="12">
        <f t="shared" si="18"/>
        <v>1150000</v>
      </c>
    </row>
    <row r="140" spans="3:16" ht="33.75" customHeight="1">
      <c r="C140" s="31" t="s">
        <v>65</v>
      </c>
      <c r="D140" s="24" t="s">
        <v>25</v>
      </c>
      <c r="E140" s="15"/>
      <c r="F140" s="15"/>
      <c r="G140" s="15"/>
      <c r="H140" s="15"/>
      <c r="I140" s="15"/>
      <c r="J140" s="12"/>
      <c r="K140" s="12"/>
      <c r="L140" s="12"/>
      <c r="M140" s="28"/>
      <c r="N140" s="12"/>
      <c r="O140" s="12"/>
    </row>
    <row r="141" spans="3:16">
      <c r="C141" s="32"/>
      <c r="D141" s="4" t="s">
        <v>17</v>
      </c>
      <c r="E141" s="15"/>
      <c r="F141" s="15"/>
      <c r="G141" s="15"/>
      <c r="H141" s="15"/>
      <c r="I141" s="15"/>
      <c r="J141" s="13">
        <v>0</v>
      </c>
      <c r="K141" s="13">
        <v>0</v>
      </c>
      <c r="L141" s="13">
        <v>0</v>
      </c>
      <c r="M141" s="29">
        <v>0</v>
      </c>
      <c r="N141" s="13">
        <v>0</v>
      </c>
      <c r="O141" s="13">
        <v>0</v>
      </c>
    </row>
    <row r="142" spans="3:16">
      <c r="C142" s="32"/>
      <c r="D142" s="4" t="s">
        <v>1</v>
      </c>
      <c r="E142" s="15"/>
      <c r="F142" s="15"/>
      <c r="G142" s="15"/>
      <c r="H142" s="15"/>
      <c r="I142" s="15"/>
      <c r="J142" s="13">
        <v>0</v>
      </c>
      <c r="K142" s="13">
        <v>0</v>
      </c>
      <c r="L142" s="13">
        <v>0</v>
      </c>
      <c r="M142" s="29">
        <v>0</v>
      </c>
      <c r="N142" s="13">
        <v>0</v>
      </c>
      <c r="O142" s="13">
        <v>0</v>
      </c>
    </row>
    <row r="143" spans="3:16">
      <c r="C143" s="32"/>
      <c r="D143" s="4" t="s">
        <v>2</v>
      </c>
      <c r="E143" s="15">
        <v>921</v>
      </c>
      <c r="F143" s="15">
        <v>21</v>
      </c>
      <c r="G143" s="15">
        <v>0</v>
      </c>
      <c r="H143" s="15">
        <v>17</v>
      </c>
      <c r="I143" s="15">
        <v>81730</v>
      </c>
      <c r="J143" s="13">
        <f>13930037.62-1110468</f>
        <v>12819569.619999999</v>
      </c>
      <c r="K143" s="21">
        <f>2634134.3+3090000+503000</f>
        <v>6227134.2999999998</v>
      </c>
      <c r="L143" s="13">
        <f>4746639.5-58391.48-35355.5-117500</f>
        <v>4535392.5199999996</v>
      </c>
      <c r="M143" s="29">
        <v>2017500</v>
      </c>
      <c r="N143" s="13">
        <v>4664969.26</v>
      </c>
      <c r="O143" s="13">
        <v>4311299.8600000003</v>
      </c>
      <c r="P143" s="11"/>
    </row>
    <row r="144" spans="3:16">
      <c r="C144" s="32"/>
      <c r="D144" s="4" t="s">
        <v>0</v>
      </c>
      <c r="E144" s="15"/>
      <c r="F144" s="15"/>
      <c r="G144" s="15"/>
      <c r="H144" s="15"/>
      <c r="I144" s="15"/>
      <c r="J144" s="13">
        <v>0</v>
      </c>
      <c r="K144" s="13">
        <v>0</v>
      </c>
      <c r="L144" s="13">
        <v>0</v>
      </c>
      <c r="M144" s="29">
        <v>0</v>
      </c>
      <c r="N144" s="13">
        <v>0</v>
      </c>
      <c r="O144" s="13">
        <v>0</v>
      </c>
    </row>
    <row r="145" spans="3:15">
      <c r="C145" s="33"/>
      <c r="D145" s="5" t="s">
        <v>3</v>
      </c>
      <c r="E145" s="15"/>
      <c r="F145" s="15"/>
      <c r="G145" s="15"/>
      <c r="H145" s="15"/>
      <c r="I145" s="15"/>
      <c r="J145" s="12">
        <f t="shared" ref="J145:O145" si="19">J141+J142+J143+J144</f>
        <v>12819569.619999999</v>
      </c>
      <c r="K145" s="12">
        <f t="shared" si="19"/>
        <v>6227134.2999999998</v>
      </c>
      <c r="L145" s="12">
        <f t="shared" si="19"/>
        <v>4535392.5199999996</v>
      </c>
      <c r="M145" s="28">
        <f t="shared" si="19"/>
        <v>2017500</v>
      </c>
      <c r="N145" s="12">
        <f t="shared" si="19"/>
        <v>4664969.26</v>
      </c>
      <c r="O145" s="12">
        <f t="shared" si="19"/>
        <v>4311299.8600000003</v>
      </c>
    </row>
    <row r="146" spans="3:15" ht="62.4">
      <c r="C146" s="31" t="s">
        <v>66</v>
      </c>
      <c r="D146" s="24" t="s">
        <v>79</v>
      </c>
      <c r="E146" s="15"/>
      <c r="F146" s="15"/>
      <c r="G146" s="15"/>
      <c r="H146" s="15"/>
      <c r="I146" s="15"/>
      <c r="J146" s="12"/>
      <c r="K146" s="12"/>
      <c r="L146" s="12"/>
      <c r="M146" s="28"/>
      <c r="N146" s="12"/>
      <c r="O146" s="12"/>
    </row>
    <row r="147" spans="3:15">
      <c r="C147" s="32"/>
      <c r="D147" s="4" t="s">
        <v>17</v>
      </c>
      <c r="E147" s="15"/>
      <c r="F147" s="15"/>
      <c r="G147" s="15"/>
      <c r="H147" s="15"/>
      <c r="I147" s="15"/>
      <c r="J147" s="12">
        <v>0</v>
      </c>
      <c r="K147" s="12">
        <v>0</v>
      </c>
      <c r="L147" s="12">
        <v>0</v>
      </c>
      <c r="M147" s="28">
        <v>0</v>
      </c>
      <c r="N147" s="12">
        <v>0</v>
      </c>
      <c r="O147" s="12">
        <v>0</v>
      </c>
    </row>
    <row r="148" spans="3:15">
      <c r="C148" s="32"/>
      <c r="D148" s="4" t="s">
        <v>1</v>
      </c>
      <c r="E148" s="15">
        <v>921</v>
      </c>
      <c r="F148" s="15">
        <v>21</v>
      </c>
      <c r="G148" s="15">
        <v>0</v>
      </c>
      <c r="H148" s="15">
        <v>17</v>
      </c>
      <c r="I148" s="15" t="s">
        <v>80</v>
      </c>
      <c r="J148" s="12">
        <v>0</v>
      </c>
      <c r="K148" s="12">
        <v>0</v>
      </c>
      <c r="L148" s="12">
        <f>L151-L150-L149</f>
        <v>2232500</v>
      </c>
      <c r="M148" s="28">
        <v>0</v>
      </c>
      <c r="N148" s="12">
        <v>0</v>
      </c>
      <c r="O148" s="12">
        <v>0</v>
      </c>
    </row>
    <row r="149" spans="3:15">
      <c r="C149" s="32"/>
      <c r="D149" s="4" t="s">
        <v>2</v>
      </c>
      <c r="E149" s="15">
        <v>921</v>
      </c>
      <c r="F149" s="15">
        <v>21</v>
      </c>
      <c r="G149" s="15">
        <v>0</v>
      </c>
      <c r="H149" s="15">
        <v>17</v>
      </c>
      <c r="I149" s="15" t="s">
        <v>80</v>
      </c>
      <c r="J149" s="12">
        <v>0</v>
      </c>
      <c r="K149" s="12">
        <v>0</v>
      </c>
      <c r="L149" s="12">
        <v>117500</v>
      </c>
      <c r="M149" s="28">
        <v>0</v>
      </c>
      <c r="N149" s="12">
        <v>0</v>
      </c>
      <c r="O149" s="12">
        <v>0</v>
      </c>
    </row>
    <row r="150" spans="3:15">
      <c r="C150" s="32"/>
      <c r="D150" s="4" t="s">
        <v>0</v>
      </c>
      <c r="E150" s="15">
        <v>921</v>
      </c>
      <c r="F150" s="15">
        <v>21</v>
      </c>
      <c r="G150" s="15">
        <v>0</v>
      </c>
      <c r="H150" s="15">
        <v>17</v>
      </c>
      <c r="I150" s="15" t="s">
        <v>80</v>
      </c>
      <c r="J150" s="12">
        <v>0</v>
      </c>
      <c r="K150" s="12">
        <v>0</v>
      </c>
      <c r="L150" s="12">
        <v>150000</v>
      </c>
      <c r="M150" s="28">
        <v>0</v>
      </c>
      <c r="N150" s="12">
        <v>0</v>
      </c>
      <c r="O150" s="12">
        <v>0</v>
      </c>
    </row>
    <row r="151" spans="3:15">
      <c r="C151" s="33"/>
      <c r="D151" s="5" t="s">
        <v>3</v>
      </c>
      <c r="E151" s="15"/>
      <c r="F151" s="15"/>
      <c r="G151" s="15"/>
      <c r="H151" s="15"/>
      <c r="I151" s="15"/>
      <c r="J151" s="12">
        <f>SUM(J147:J150)</f>
        <v>0</v>
      </c>
      <c r="K151" s="12">
        <f>SUM(K147:K150)</f>
        <v>0</v>
      </c>
      <c r="L151" s="12">
        <v>2500000</v>
      </c>
      <c r="M151" s="28">
        <f>SUM(M147:M150)</f>
        <v>0</v>
      </c>
      <c r="N151" s="12">
        <f>SUM(N147:N150)</f>
        <v>0</v>
      </c>
      <c r="O151" s="12">
        <f>SUM(O147:O150)</f>
        <v>0</v>
      </c>
    </row>
    <row r="152" spans="3:15" ht="35.25" customHeight="1">
      <c r="C152" s="31" t="s">
        <v>73</v>
      </c>
      <c r="D152" s="24" t="s">
        <v>54</v>
      </c>
      <c r="E152" s="15"/>
      <c r="F152" s="15"/>
      <c r="G152" s="15"/>
      <c r="H152" s="15"/>
      <c r="I152" s="15"/>
      <c r="J152" s="12"/>
      <c r="K152" s="12"/>
      <c r="L152" s="12"/>
      <c r="M152" s="28"/>
      <c r="N152" s="12"/>
      <c r="O152" s="12"/>
    </row>
    <row r="153" spans="3:15">
      <c r="C153" s="32"/>
      <c r="D153" s="4" t="s">
        <v>17</v>
      </c>
      <c r="E153" s="15"/>
      <c r="F153" s="15"/>
      <c r="G153" s="15"/>
      <c r="H153" s="15"/>
      <c r="I153" s="15"/>
      <c r="J153" s="13">
        <v>0</v>
      </c>
      <c r="K153" s="13">
        <v>0</v>
      </c>
      <c r="L153" s="13">
        <v>0</v>
      </c>
      <c r="M153" s="29">
        <v>0</v>
      </c>
      <c r="N153" s="13">
        <v>0</v>
      </c>
      <c r="O153" s="13">
        <v>0</v>
      </c>
    </row>
    <row r="154" spans="3:15">
      <c r="C154" s="32"/>
      <c r="D154" s="4" t="s">
        <v>1</v>
      </c>
      <c r="E154" s="15"/>
      <c r="F154" s="15"/>
      <c r="G154" s="15"/>
      <c r="H154" s="15"/>
      <c r="I154" s="15"/>
      <c r="J154" s="13">
        <v>0</v>
      </c>
      <c r="K154" s="13">
        <v>0</v>
      </c>
      <c r="L154" s="13">
        <v>0</v>
      </c>
      <c r="M154" s="29">
        <v>0</v>
      </c>
      <c r="N154" s="13">
        <v>0</v>
      </c>
      <c r="O154" s="13">
        <v>0</v>
      </c>
    </row>
    <row r="155" spans="3:15">
      <c r="C155" s="32"/>
      <c r="D155" s="4" t="s">
        <v>2</v>
      </c>
      <c r="E155" s="15">
        <v>921</v>
      </c>
      <c r="F155" s="15">
        <v>21</v>
      </c>
      <c r="G155" s="15">
        <v>0</v>
      </c>
      <c r="H155" s="15">
        <v>18</v>
      </c>
      <c r="I155" s="15">
        <v>82360</v>
      </c>
      <c r="J155" s="13">
        <v>7578</v>
      </c>
      <c r="K155" s="21">
        <v>7258</v>
      </c>
      <c r="L155" s="13">
        <v>7145</v>
      </c>
      <c r="M155" s="29">
        <v>7177</v>
      </c>
      <c r="N155" s="13">
        <v>7177</v>
      </c>
      <c r="O155" s="13">
        <v>7177</v>
      </c>
    </row>
    <row r="156" spans="3:15">
      <c r="C156" s="32"/>
      <c r="D156" s="4" t="s">
        <v>0</v>
      </c>
      <c r="E156" s="15"/>
      <c r="F156" s="15"/>
      <c r="G156" s="15"/>
      <c r="H156" s="15"/>
      <c r="I156" s="15"/>
      <c r="J156" s="13">
        <v>0</v>
      </c>
      <c r="K156" s="13">
        <v>0</v>
      </c>
      <c r="L156" s="13">
        <v>0</v>
      </c>
      <c r="M156" s="29">
        <v>0</v>
      </c>
      <c r="N156" s="13">
        <v>0</v>
      </c>
      <c r="O156" s="13">
        <v>0</v>
      </c>
    </row>
    <row r="157" spans="3:15">
      <c r="C157" s="33"/>
      <c r="D157" s="5" t="s">
        <v>3</v>
      </c>
      <c r="E157" s="15"/>
      <c r="F157" s="15"/>
      <c r="G157" s="15"/>
      <c r="H157" s="15"/>
      <c r="I157" s="15"/>
      <c r="J157" s="12">
        <f t="shared" ref="J157:O157" si="20">J153+J154+J155+J156</f>
        <v>7578</v>
      </c>
      <c r="K157" s="12">
        <f t="shared" si="20"/>
        <v>7258</v>
      </c>
      <c r="L157" s="12">
        <f t="shared" si="20"/>
        <v>7145</v>
      </c>
      <c r="M157" s="28">
        <f t="shared" si="20"/>
        <v>7177</v>
      </c>
      <c r="N157" s="12">
        <f t="shared" si="20"/>
        <v>7177</v>
      </c>
      <c r="O157" s="12">
        <f t="shared" si="20"/>
        <v>7177</v>
      </c>
    </row>
    <row r="158" spans="3:15" ht="47.25" customHeight="1">
      <c r="C158" s="31" t="s">
        <v>67</v>
      </c>
      <c r="D158" s="24" t="s">
        <v>55</v>
      </c>
      <c r="E158" s="15"/>
      <c r="F158" s="15"/>
      <c r="G158" s="15"/>
      <c r="H158" s="15"/>
      <c r="I158" s="15"/>
      <c r="J158" s="12"/>
      <c r="K158" s="12"/>
      <c r="L158" s="12"/>
      <c r="M158" s="28"/>
      <c r="N158" s="12"/>
      <c r="O158" s="12"/>
    </row>
    <row r="159" spans="3:15">
      <c r="C159" s="32"/>
      <c r="D159" s="4" t="s">
        <v>17</v>
      </c>
      <c r="E159" s="15"/>
      <c r="F159" s="15"/>
      <c r="G159" s="15"/>
      <c r="H159" s="15"/>
      <c r="I159" s="15"/>
      <c r="J159" s="13">
        <v>0</v>
      </c>
      <c r="K159" s="13">
        <v>0</v>
      </c>
      <c r="L159" s="13">
        <v>0</v>
      </c>
      <c r="M159" s="29">
        <v>0</v>
      </c>
      <c r="N159" s="13">
        <v>0</v>
      </c>
      <c r="O159" s="13">
        <v>0</v>
      </c>
    </row>
    <row r="160" spans="3:15">
      <c r="C160" s="32"/>
      <c r="D160" s="4" t="s">
        <v>1</v>
      </c>
      <c r="E160" s="15"/>
      <c r="F160" s="15"/>
      <c r="G160" s="15"/>
      <c r="H160" s="15"/>
      <c r="I160" s="15"/>
      <c r="J160" s="13">
        <v>0</v>
      </c>
      <c r="K160" s="13">
        <v>0</v>
      </c>
      <c r="L160" s="13">
        <v>0</v>
      </c>
      <c r="M160" s="29">
        <v>0</v>
      </c>
      <c r="N160" s="13">
        <v>0</v>
      </c>
      <c r="O160" s="13">
        <v>0</v>
      </c>
    </row>
    <row r="161" spans="3:15">
      <c r="C161" s="32"/>
      <c r="D161" s="4" t="s">
        <v>2</v>
      </c>
      <c r="E161" s="15">
        <v>921</v>
      </c>
      <c r="F161" s="15">
        <v>21</v>
      </c>
      <c r="G161" s="15">
        <v>0</v>
      </c>
      <c r="H161" s="15">
        <v>19</v>
      </c>
      <c r="I161" s="15">
        <v>82300</v>
      </c>
      <c r="J161" s="13">
        <v>7578</v>
      </c>
      <c r="K161" s="21">
        <v>7258</v>
      </c>
      <c r="L161" s="13">
        <v>7145</v>
      </c>
      <c r="M161" s="29">
        <v>7177</v>
      </c>
      <c r="N161" s="13">
        <v>7177</v>
      </c>
      <c r="O161" s="13">
        <v>7177</v>
      </c>
    </row>
    <row r="162" spans="3:15">
      <c r="C162" s="32"/>
      <c r="D162" s="4" t="s">
        <v>0</v>
      </c>
      <c r="E162" s="15"/>
      <c r="F162" s="15"/>
      <c r="G162" s="15"/>
      <c r="H162" s="15"/>
      <c r="I162" s="15"/>
      <c r="J162" s="13">
        <v>0</v>
      </c>
      <c r="K162" s="13">
        <v>0</v>
      </c>
      <c r="L162" s="13">
        <v>0</v>
      </c>
      <c r="M162" s="29">
        <v>0</v>
      </c>
      <c r="N162" s="13">
        <v>0</v>
      </c>
      <c r="O162" s="13">
        <v>0</v>
      </c>
    </row>
    <row r="163" spans="3:15">
      <c r="C163" s="33"/>
      <c r="D163" s="5" t="s">
        <v>3</v>
      </c>
      <c r="E163" s="15"/>
      <c r="F163" s="15"/>
      <c r="G163" s="15"/>
      <c r="H163" s="15"/>
      <c r="I163" s="15"/>
      <c r="J163" s="12">
        <f t="shared" ref="J163:O163" si="21">J159+J160+J161+J162</f>
        <v>7578</v>
      </c>
      <c r="K163" s="12">
        <f t="shared" si="21"/>
        <v>7258</v>
      </c>
      <c r="L163" s="12">
        <f t="shared" si="21"/>
        <v>7145</v>
      </c>
      <c r="M163" s="28">
        <f t="shared" si="21"/>
        <v>7177</v>
      </c>
      <c r="N163" s="12">
        <f t="shared" si="21"/>
        <v>7177</v>
      </c>
      <c r="O163" s="12">
        <f t="shared" si="21"/>
        <v>7177</v>
      </c>
    </row>
    <row r="164" spans="3:15" ht="49.5" customHeight="1">
      <c r="C164" s="31" t="s">
        <v>68</v>
      </c>
      <c r="D164" s="25" t="s">
        <v>29</v>
      </c>
      <c r="E164" s="15"/>
      <c r="F164" s="15"/>
      <c r="G164" s="15"/>
      <c r="H164" s="15"/>
      <c r="I164" s="15"/>
      <c r="J164" s="12"/>
      <c r="K164" s="12"/>
      <c r="L164" s="12"/>
      <c r="M164" s="28"/>
      <c r="N164" s="12"/>
      <c r="O164" s="12"/>
    </row>
    <row r="165" spans="3:15">
      <c r="C165" s="32"/>
      <c r="D165" s="4" t="s">
        <v>17</v>
      </c>
      <c r="E165" s="15"/>
      <c r="F165" s="15"/>
      <c r="G165" s="15"/>
      <c r="H165" s="15"/>
      <c r="I165" s="15"/>
      <c r="J165" s="13">
        <v>0</v>
      </c>
      <c r="K165" s="13">
        <v>0</v>
      </c>
      <c r="L165" s="13">
        <v>0</v>
      </c>
      <c r="M165" s="29">
        <v>0</v>
      </c>
      <c r="N165" s="13">
        <v>0</v>
      </c>
      <c r="O165" s="13">
        <v>0</v>
      </c>
    </row>
    <row r="166" spans="3:15">
      <c r="C166" s="32"/>
      <c r="D166" s="4" t="s">
        <v>1</v>
      </c>
      <c r="E166" s="15"/>
      <c r="F166" s="15"/>
      <c r="G166" s="15"/>
      <c r="H166" s="15"/>
      <c r="I166" s="15"/>
      <c r="J166" s="13">
        <v>0</v>
      </c>
      <c r="K166" s="13">
        <v>0</v>
      </c>
      <c r="L166" s="13">
        <v>0</v>
      </c>
      <c r="M166" s="29">
        <v>0</v>
      </c>
      <c r="N166" s="13">
        <v>0</v>
      </c>
      <c r="O166" s="13">
        <v>0</v>
      </c>
    </row>
    <row r="167" spans="3:15">
      <c r="C167" s="32"/>
      <c r="D167" s="4" t="s">
        <v>2</v>
      </c>
      <c r="E167" s="15">
        <v>921</v>
      </c>
      <c r="F167" s="15">
        <v>21</v>
      </c>
      <c r="G167" s="15">
        <v>0</v>
      </c>
      <c r="H167" s="15">
        <v>20</v>
      </c>
      <c r="I167" s="15">
        <v>82450</v>
      </c>
      <c r="J167" s="13">
        <v>39985.919999999998</v>
      </c>
      <c r="K167" s="21">
        <v>42019</v>
      </c>
      <c r="L167" s="13">
        <v>43291</v>
      </c>
      <c r="M167" s="29">
        <v>45472</v>
      </c>
      <c r="N167" s="29">
        <v>45472</v>
      </c>
      <c r="O167" s="29">
        <v>45472</v>
      </c>
    </row>
    <row r="168" spans="3:15">
      <c r="C168" s="32"/>
      <c r="D168" s="4" t="s">
        <v>0</v>
      </c>
      <c r="E168" s="15"/>
      <c r="F168" s="15"/>
      <c r="G168" s="15"/>
      <c r="H168" s="15"/>
      <c r="I168" s="15"/>
      <c r="J168" s="13">
        <v>0</v>
      </c>
      <c r="K168" s="13">
        <v>0</v>
      </c>
      <c r="L168" s="13">
        <v>0</v>
      </c>
      <c r="M168" s="29">
        <v>0</v>
      </c>
      <c r="N168" s="13">
        <v>0</v>
      </c>
      <c r="O168" s="13">
        <v>0</v>
      </c>
    </row>
    <row r="169" spans="3:15">
      <c r="C169" s="33"/>
      <c r="D169" s="5" t="s">
        <v>3</v>
      </c>
      <c r="E169" s="15"/>
      <c r="F169" s="15"/>
      <c r="G169" s="15"/>
      <c r="H169" s="15"/>
      <c r="I169" s="15"/>
      <c r="J169" s="12">
        <f t="shared" ref="J169:O169" si="22">J165+J166+J167+J168</f>
        <v>39985.919999999998</v>
      </c>
      <c r="K169" s="12">
        <f t="shared" si="22"/>
        <v>42019</v>
      </c>
      <c r="L169" s="12">
        <f t="shared" si="22"/>
        <v>43291</v>
      </c>
      <c r="M169" s="28">
        <f t="shared" si="22"/>
        <v>45472</v>
      </c>
      <c r="N169" s="12">
        <f t="shared" si="22"/>
        <v>45472</v>
      </c>
      <c r="O169" s="12">
        <f t="shared" si="22"/>
        <v>45472</v>
      </c>
    </row>
    <row r="170" spans="3:15" ht="78">
      <c r="C170" s="31" t="s">
        <v>69</v>
      </c>
      <c r="D170" s="25" t="s">
        <v>37</v>
      </c>
      <c r="E170" s="15"/>
      <c r="F170" s="15"/>
      <c r="G170" s="15"/>
      <c r="H170" s="15"/>
      <c r="I170" s="15"/>
      <c r="J170" s="12"/>
      <c r="K170" s="12"/>
      <c r="L170" s="12"/>
      <c r="M170" s="28"/>
      <c r="N170" s="12"/>
      <c r="O170" s="12"/>
    </row>
    <row r="171" spans="3:15">
      <c r="C171" s="32"/>
      <c r="D171" s="4" t="s">
        <v>17</v>
      </c>
      <c r="E171" s="15"/>
      <c r="F171" s="15"/>
      <c r="G171" s="15"/>
      <c r="H171" s="15"/>
      <c r="I171" s="15"/>
      <c r="J171" s="13">
        <v>0</v>
      </c>
      <c r="K171" s="13">
        <v>0</v>
      </c>
      <c r="L171" s="13">
        <v>0</v>
      </c>
      <c r="M171" s="29">
        <v>0</v>
      </c>
      <c r="N171" s="13">
        <v>0</v>
      </c>
      <c r="O171" s="13">
        <v>0</v>
      </c>
    </row>
    <row r="172" spans="3:15">
      <c r="C172" s="32"/>
      <c r="D172" s="4" t="s">
        <v>1</v>
      </c>
      <c r="E172" s="15"/>
      <c r="F172" s="15"/>
      <c r="G172" s="15"/>
      <c r="H172" s="15"/>
      <c r="I172" s="15"/>
      <c r="J172" s="13">
        <v>0</v>
      </c>
      <c r="K172" s="13">
        <v>0</v>
      </c>
      <c r="L172" s="13">
        <v>0</v>
      </c>
      <c r="M172" s="29">
        <v>0</v>
      </c>
      <c r="N172" s="13">
        <v>0</v>
      </c>
      <c r="O172" s="13">
        <v>0</v>
      </c>
    </row>
    <row r="173" spans="3:15">
      <c r="C173" s="32"/>
      <c r="D173" s="4" t="s">
        <v>2</v>
      </c>
      <c r="E173" s="15">
        <v>921</v>
      </c>
      <c r="F173" s="15">
        <v>21</v>
      </c>
      <c r="G173" s="15">
        <v>0</v>
      </c>
      <c r="H173" s="15">
        <v>21</v>
      </c>
      <c r="I173" s="15">
        <v>84400</v>
      </c>
      <c r="J173" s="13">
        <v>600</v>
      </c>
      <c r="K173" s="21">
        <v>16691</v>
      </c>
      <c r="L173" s="13">
        <v>29337</v>
      </c>
      <c r="M173" s="29">
        <v>29337</v>
      </c>
      <c r="N173" s="13">
        <v>29337</v>
      </c>
      <c r="O173" s="13">
        <v>29337</v>
      </c>
    </row>
    <row r="174" spans="3:15">
      <c r="C174" s="32"/>
      <c r="D174" s="4" t="s">
        <v>0</v>
      </c>
      <c r="E174" s="15"/>
      <c r="F174" s="15"/>
      <c r="G174" s="15"/>
      <c r="H174" s="15"/>
      <c r="I174" s="15"/>
      <c r="J174" s="13">
        <v>0</v>
      </c>
      <c r="K174" s="13">
        <v>0</v>
      </c>
      <c r="L174" s="13">
        <v>0</v>
      </c>
      <c r="M174" s="29">
        <v>0</v>
      </c>
      <c r="N174" s="13">
        <v>0</v>
      </c>
      <c r="O174" s="13">
        <v>0</v>
      </c>
    </row>
    <row r="175" spans="3:15">
      <c r="C175" s="33"/>
      <c r="D175" s="5" t="s">
        <v>3</v>
      </c>
      <c r="E175" s="15"/>
      <c r="F175" s="15"/>
      <c r="G175" s="15"/>
      <c r="H175" s="15"/>
      <c r="I175" s="15"/>
      <c r="J175" s="12">
        <f t="shared" ref="J175:O175" si="23">J171+J172+J173+J174</f>
        <v>600</v>
      </c>
      <c r="K175" s="12">
        <f t="shared" si="23"/>
        <v>16691</v>
      </c>
      <c r="L175" s="12">
        <f t="shared" si="23"/>
        <v>29337</v>
      </c>
      <c r="M175" s="28">
        <f t="shared" si="23"/>
        <v>29337</v>
      </c>
      <c r="N175" s="12">
        <f t="shared" si="23"/>
        <v>29337</v>
      </c>
      <c r="O175" s="12">
        <f t="shared" si="23"/>
        <v>29337</v>
      </c>
    </row>
    <row r="176" spans="3:15" ht="64.5" customHeight="1">
      <c r="C176" s="31" t="s">
        <v>70</v>
      </c>
      <c r="D176" s="26" t="s">
        <v>40</v>
      </c>
      <c r="E176" s="15"/>
      <c r="F176" s="15"/>
      <c r="G176" s="15"/>
      <c r="H176" s="15"/>
      <c r="I176" s="15"/>
      <c r="J176" s="12"/>
      <c r="K176" s="12"/>
      <c r="L176" s="12"/>
      <c r="M176" s="28"/>
      <c r="N176" s="12"/>
      <c r="O176" s="12"/>
    </row>
    <row r="177" spans="3:15">
      <c r="C177" s="32"/>
      <c r="D177" s="4" t="s">
        <v>17</v>
      </c>
      <c r="E177" s="18"/>
      <c r="F177" s="18"/>
      <c r="G177" s="18"/>
      <c r="H177" s="18"/>
      <c r="I177" s="18"/>
      <c r="J177" s="13">
        <v>0</v>
      </c>
      <c r="K177" s="13">
        <v>0</v>
      </c>
      <c r="L177" s="13">
        <v>0</v>
      </c>
      <c r="M177" s="29">
        <v>0</v>
      </c>
      <c r="N177" s="13">
        <v>0</v>
      </c>
      <c r="O177" s="13">
        <v>0</v>
      </c>
    </row>
    <row r="178" spans="3:15">
      <c r="C178" s="32"/>
      <c r="D178" s="4" t="s">
        <v>1</v>
      </c>
      <c r="E178" s="17"/>
      <c r="F178" s="17"/>
      <c r="G178" s="17"/>
      <c r="H178" s="17"/>
      <c r="I178" s="17"/>
      <c r="J178" s="13">
        <v>0</v>
      </c>
      <c r="K178" s="13">
        <v>0</v>
      </c>
      <c r="L178" s="13">
        <v>0</v>
      </c>
      <c r="M178" s="29">
        <v>0</v>
      </c>
      <c r="N178" s="13">
        <v>0</v>
      </c>
      <c r="O178" s="13">
        <v>0</v>
      </c>
    </row>
    <row r="179" spans="3:15">
      <c r="C179" s="32"/>
      <c r="D179" s="4" t="s">
        <v>2</v>
      </c>
      <c r="E179" s="20">
        <v>921</v>
      </c>
      <c r="F179" s="20">
        <v>21</v>
      </c>
      <c r="G179" s="20">
        <v>0</v>
      </c>
      <c r="H179" s="20">
        <v>17</v>
      </c>
      <c r="I179" s="20">
        <v>81680</v>
      </c>
      <c r="J179" s="21">
        <v>689437.93</v>
      </c>
      <c r="K179" s="13">
        <f>7780200+874733.17-570148+45644-2042100</f>
        <v>6088329.1699999999</v>
      </c>
      <c r="L179" s="13">
        <v>3820064</v>
      </c>
      <c r="M179" s="29">
        <v>3984603.16</v>
      </c>
      <c r="N179" s="13">
        <v>0</v>
      </c>
      <c r="O179" s="13">
        <v>0</v>
      </c>
    </row>
    <row r="180" spans="3:15">
      <c r="C180" s="32"/>
      <c r="D180" s="4" t="s">
        <v>0</v>
      </c>
      <c r="E180" s="19"/>
      <c r="F180" s="19"/>
      <c r="G180" s="19"/>
      <c r="H180" s="19"/>
      <c r="I180" s="19"/>
      <c r="J180" s="13">
        <v>0</v>
      </c>
      <c r="K180" s="13">
        <v>0</v>
      </c>
      <c r="L180" s="13">
        <v>0</v>
      </c>
      <c r="M180" s="29">
        <v>0</v>
      </c>
      <c r="N180" s="13">
        <v>0</v>
      </c>
      <c r="O180" s="13">
        <v>0</v>
      </c>
    </row>
    <row r="181" spans="3:15">
      <c r="C181" s="33"/>
      <c r="D181" s="5" t="s">
        <v>3</v>
      </c>
      <c r="E181" s="19"/>
      <c r="F181" s="19"/>
      <c r="G181" s="19"/>
      <c r="H181" s="19"/>
      <c r="I181" s="19"/>
      <c r="J181" s="12">
        <f t="shared" ref="J181:O181" si="24">J177+J178+J179+J180</f>
        <v>689437.93</v>
      </c>
      <c r="K181" s="12">
        <f t="shared" si="24"/>
        <v>6088329.1699999999</v>
      </c>
      <c r="L181" s="12">
        <f t="shared" si="24"/>
        <v>3820064</v>
      </c>
      <c r="M181" s="28">
        <f t="shared" si="24"/>
        <v>3984603.16</v>
      </c>
      <c r="N181" s="12">
        <f t="shared" si="24"/>
        <v>0</v>
      </c>
      <c r="O181" s="12">
        <f t="shared" si="24"/>
        <v>0</v>
      </c>
    </row>
    <row r="182" spans="3:15" ht="31.2">
      <c r="C182" s="31" t="s">
        <v>71</v>
      </c>
      <c r="D182" s="26" t="s">
        <v>40</v>
      </c>
      <c r="E182" s="19"/>
      <c r="F182" s="19"/>
      <c r="G182" s="19"/>
      <c r="H182" s="19"/>
      <c r="I182" s="19"/>
      <c r="J182" s="12"/>
      <c r="K182" s="12"/>
      <c r="L182" s="12"/>
      <c r="M182" s="28"/>
      <c r="N182" s="12"/>
      <c r="O182" s="12"/>
    </row>
    <row r="183" spans="3:15">
      <c r="C183" s="32"/>
      <c r="D183" s="4" t="s">
        <v>17</v>
      </c>
      <c r="E183" s="19"/>
      <c r="F183" s="19"/>
      <c r="G183" s="19"/>
      <c r="H183" s="19"/>
      <c r="I183" s="19"/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</row>
    <row r="184" spans="3:15">
      <c r="C184" s="32"/>
      <c r="D184" s="4" t="s">
        <v>1</v>
      </c>
      <c r="E184" s="19"/>
      <c r="F184" s="19"/>
      <c r="G184" s="19"/>
      <c r="H184" s="19"/>
      <c r="I184" s="19"/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</row>
    <row r="185" spans="3:15">
      <c r="C185" s="32"/>
      <c r="D185" s="4" t="s">
        <v>2</v>
      </c>
      <c r="E185" s="20">
        <v>921</v>
      </c>
      <c r="F185" s="20">
        <v>21</v>
      </c>
      <c r="G185" s="20">
        <v>0</v>
      </c>
      <c r="H185" s="20">
        <v>17</v>
      </c>
      <c r="I185" s="20">
        <v>81680</v>
      </c>
      <c r="J185" s="13">
        <v>0</v>
      </c>
      <c r="K185" s="13">
        <v>0</v>
      </c>
      <c r="L185" s="13">
        <v>0</v>
      </c>
      <c r="M185" s="13">
        <v>75707460</v>
      </c>
      <c r="N185" s="13">
        <v>0</v>
      </c>
      <c r="O185" s="13">
        <v>0</v>
      </c>
    </row>
    <row r="186" spans="3:15">
      <c r="C186" s="32"/>
      <c r="D186" s="4" t="s">
        <v>0</v>
      </c>
      <c r="E186" s="19"/>
      <c r="F186" s="19"/>
      <c r="G186" s="19"/>
      <c r="H186" s="19"/>
      <c r="I186" s="19"/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</row>
    <row r="187" spans="3:15">
      <c r="C187" s="33"/>
      <c r="D187" s="5" t="s">
        <v>3</v>
      </c>
      <c r="E187" s="19"/>
      <c r="F187" s="19"/>
      <c r="G187" s="19"/>
      <c r="H187" s="19"/>
      <c r="I187" s="19"/>
      <c r="J187" s="12">
        <f t="shared" ref="J187:O187" si="25">J183+J184+J185+J186</f>
        <v>0</v>
      </c>
      <c r="K187" s="12">
        <f t="shared" si="25"/>
        <v>0</v>
      </c>
      <c r="L187" s="12">
        <f t="shared" si="25"/>
        <v>0</v>
      </c>
      <c r="M187" s="12">
        <f t="shared" si="25"/>
        <v>75707460</v>
      </c>
      <c r="N187" s="12">
        <f t="shared" si="25"/>
        <v>0</v>
      </c>
      <c r="O187" s="12">
        <f t="shared" si="25"/>
        <v>0</v>
      </c>
    </row>
    <row r="188" spans="3:15" ht="57" customHeight="1">
      <c r="C188" s="31" t="s">
        <v>81</v>
      </c>
      <c r="D188" s="25" t="s">
        <v>41</v>
      </c>
      <c r="E188" s="19"/>
      <c r="F188" s="19"/>
      <c r="G188" s="19"/>
      <c r="H188" s="19"/>
      <c r="I188" s="19"/>
      <c r="J188" s="12"/>
      <c r="K188" s="12"/>
      <c r="L188" s="12"/>
      <c r="M188" s="28"/>
      <c r="N188" s="12"/>
      <c r="O188" s="12"/>
    </row>
    <row r="189" spans="3:15">
      <c r="C189" s="32"/>
      <c r="D189" s="4" t="s">
        <v>17</v>
      </c>
      <c r="E189" s="15"/>
      <c r="F189" s="15"/>
      <c r="G189" s="15"/>
      <c r="H189" s="15"/>
      <c r="I189" s="15"/>
      <c r="J189" s="13">
        <v>0</v>
      </c>
      <c r="K189" s="13">
        <v>0</v>
      </c>
      <c r="L189" s="13">
        <v>0</v>
      </c>
      <c r="M189" s="29">
        <v>0</v>
      </c>
      <c r="N189" s="13">
        <v>0</v>
      </c>
      <c r="O189" s="13">
        <v>0</v>
      </c>
    </row>
    <row r="190" spans="3:15">
      <c r="C190" s="32"/>
      <c r="D190" s="4" t="s">
        <v>1</v>
      </c>
      <c r="E190" s="15"/>
      <c r="F190" s="15"/>
      <c r="G190" s="15"/>
      <c r="H190" s="15"/>
      <c r="I190" s="15"/>
      <c r="J190" s="13">
        <v>0</v>
      </c>
      <c r="K190" s="13">
        <v>0</v>
      </c>
      <c r="L190" s="13">
        <v>0</v>
      </c>
      <c r="M190" s="29">
        <v>0</v>
      </c>
      <c r="N190" s="13">
        <v>0</v>
      </c>
      <c r="O190" s="13">
        <v>0</v>
      </c>
    </row>
    <row r="191" spans="3:15">
      <c r="C191" s="32"/>
      <c r="D191" s="4" t="s">
        <v>2</v>
      </c>
      <c r="E191" s="20">
        <v>921</v>
      </c>
      <c r="F191" s="20">
        <v>21</v>
      </c>
      <c r="G191" s="20">
        <v>0</v>
      </c>
      <c r="H191" s="20">
        <v>23</v>
      </c>
      <c r="I191" s="20">
        <v>80920</v>
      </c>
      <c r="J191" s="13">
        <v>287306.94</v>
      </c>
      <c r="K191" s="21">
        <v>100000</v>
      </c>
      <c r="L191" s="13">
        <v>100000</v>
      </c>
      <c r="M191" s="29">
        <v>50000</v>
      </c>
      <c r="N191" s="13">
        <v>100000</v>
      </c>
      <c r="O191" s="13">
        <v>100000</v>
      </c>
    </row>
    <row r="192" spans="3:15">
      <c r="C192" s="32"/>
      <c r="D192" s="4" t="s">
        <v>0</v>
      </c>
      <c r="E192" s="15"/>
      <c r="F192" s="15"/>
      <c r="G192" s="15"/>
      <c r="H192" s="15"/>
      <c r="I192" s="15"/>
      <c r="J192" s="13">
        <v>0</v>
      </c>
      <c r="K192" s="13">
        <v>0</v>
      </c>
      <c r="L192" s="13">
        <v>0</v>
      </c>
      <c r="M192" s="29">
        <v>0</v>
      </c>
      <c r="N192" s="13">
        <v>0</v>
      </c>
      <c r="O192" s="13">
        <v>0</v>
      </c>
    </row>
    <row r="193" spans="3:15">
      <c r="C193" s="33"/>
      <c r="D193" s="5" t="s">
        <v>3</v>
      </c>
      <c r="E193" s="15"/>
      <c r="F193" s="15"/>
      <c r="G193" s="15"/>
      <c r="H193" s="15"/>
      <c r="I193" s="15"/>
      <c r="J193" s="12">
        <f t="shared" ref="J193:O193" si="26">J189+J190+J191+J192</f>
        <v>287306.94</v>
      </c>
      <c r="K193" s="12">
        <f t="shared" si="26"/>
        <v>100000</v>
      </c>
      <c r="L193" s="12">
        <f t="shared" si="26"/>
        <v>100000</v>
      </c>
      <c r="M193" s="28">
        <f t="shared" si="26"/>
        <v>50000</v>
      </c>
      <c r="N193" s="12">
        <f t="shared" si="26"/>
        <v>100000</v>
      </c>
      <c r="O193" s="12">
        <f t="shared" si="26"/>
        <v>100000</v>
      </c>
    </row>
    <row r="194" spans="3:15" ht="18" customHeight="1">
      <c r="C194" s="31" t="s">
        <v>83</v>
      </c>
      <c r="D194" s="26" t="s">
        <v>42</v>
      </c>
      <c r="E194" s="15"/>
      <c r="F194" s="15"/>
      <c r="G194" s="15"/>
      <c r="H194" s="15"/>
      <c r="I194" s="15"/>
      <c r="J194" s="12"/>
      <c r="K194" s="12"/>
      <c r="L194" s="12"/>
      <c r="M194" s="28"/>
      <c r="N194" s="12"/>
      <c r="O194" s="12"/>
    </row>
    <row r="195" spans="3:15" ht="18" customHeight="1">
      <c r="C195" s="32"/>
      <c r="D195" s="4" t="s">
        <v>17</v>
      </c>
      <c r="E195" s="18"/>
      <c r="F195" s="18"/>
      <c r="G195" s="18"/>
      <c r="H195" s="18"/>
      <c r="I195" s="18"/>
      <c r="J195" s="13">
        <v>0</v>
      </c>
      <c r="K195" s="13">
        <v>0</v>
      </c>
      <c r="L195" s="13">
        <v>0</v>
      </c>
      <c r="M195" s="29">
        <v>0</v>
      </c>
      <c r="N195" s="13">
        <v>0</v>
      </c>
      <c r="O195" s="13">
        <v>0</v>
      </c>
    </row>
    <row r="196" spans="3:15" ht="18" customHeight="1">
      <c r="C196" s="32"/>
      <c r="D196" s="4" t="s">
        <v>1</v>
      </c>
      <c r="E196" s="17"/>
      <c r="F196" s="17"/>
      <c r="G196" s="17"/>
      <c r="H196" s="17"/>
      <c r="I196" s="17"/>
      <c r="J196" s="13">
        <v>0</v>
      </c>
      <c r="K196" s="13">
        <v>0</v>
      </c>
      <c r="L196" s="13">
        <v>0</v>
      </c>
      <c r="M196" s="29">
        <v>0</v>
      </c>
      <c r="N196" s="13">
        <v>0</v>
      </c>
      <c r="O196" s="13">
        <v>0</v>
      </c>
    </row>
    <row r="197" spans="3:15" ht="18" customHeight="1">
      <c r="C197" s="32"/>
      <c r="D197" s="4" t="s">
        <v>2</v>
      </c>
      <c r="E197" s="20">
        <v>921</v>
      </c>
      <c r="F197" s="20">
        <v>21</v>
      </c>
      <c r="G197" s="20">
        <v>0</v>
      </c>
      <c r="H197" s="20">
        <v>22</v>
      </c>
      <c r="I197" s="20">
        <v>81740</v>
      </c>
      <c r="J197" s="13">
        <v>292734.18</v>
      </c>
      <c r="K197" s="13">
        <v>51920.14</v>
      </c>
      <c r="L197" s="13">
        <v>58391.48</v>
      </c>
      <c r="M197" s="29">
        <v>0</v>
      </c>
      <c r="N197" s="13">
        <v>0</v>
      </c>
      <c r="O197" s="13">
        <v>0</v>
      </c>
    </row>
    <row r="198" spans="3:15" ht="18" customHeight="1">
      <c r="C198" s="32"/>
      <c r="D198" s="4" t="s">
        <v>0</v>
      </c>
      <c r="E198" s="19"/>
      <c r="F198" s="19"/>
      <c r="G198" s="19"/>
      <c r="H198" s="19"/>
      <c r="I198" s="19"/>
      <c r="J198" s="13">
        <v>0</v>
      </c>
      <c r="K198" s="13">
        <v>0</v>
      </c>
      <c r="L198" s="13">
        <v>0</v>
      </c>
      <c r="M198" s="29">
        <v>0</v>
      </c>
      <c r="N198" s="13">
        <v>0</v>
      </c>
      <c r="O198" s="13">
        <v>0</v>
      </c>
    </row>
    <row r="199" spans="3:15" ht="18" customHeight="1">
      <c r="C199" s="33"/>
      <c r="D199" s="5" t="s">
        <v>3</v>
      </c>
      <c r="E199" s="19"/>
      <c r="F199" s="19"/>
      <c r="G199" s="19"/>
      <c r="H199" s="19"/>
      <c r="I199" s="19"/>
      <c r="J199" s="13">
        <f>J195+J196+J197+J198</f>
        <v>292734.18</v>
      </c>
      <c r="K199" s="13">
        <f>K195+K196+K197+K198</f>
        <v>51920.14</v>
      </c>
      <c r="L199" s="13">
        <f>L195+L196+L197+L198</f>
        <v>58391.48</v>
      </c>
      <c r="M199" s="29">
        <f>M195+M196+M197+M198</f>
        <v>0</v>
      </c>
      <c r="N199" s="13"/>
      <c r="O199" s="13"/>
    </row>
    <row r="200" spans="3:15" ht="111.75" customHeight="1">
      <c r="C200" s="31" t="s">
        <v>90</v>
      </c>
      <c r="D200" s="26" t="s">
        <v>57</v>
      </c>
      <c r="E200" s="15"/>
      <c r="F200" s="15"/>
      <c r="G200" s="15"/>
      <c r="H200" s="15"/>
      <c r="I200" s="15"/>
      <c r="J200" s="12"/>
      <c r="K200" s="12"/>
      <c r="L200" s="12"/>
      <c r="M200" s="28"/>
      <c r="N200" s="12"/>
      <c r="O200" s="12"/>
    </row>
    <row r="201" spans="3:15">
      <c r="C201" s="32"/>
      <c r="D201" s="4" t="s">
        <v>17</v>
      </c>
      <c r="E201" s="18"/>
      <c r="F201" s="18"/>
      <c r="G201" s="18"/>
      <c r="H201" s="18"/>
      <c r="I201" s="18"/>
      <c r="J201" s="13">
        <v>0</v>
      </c>
      <c r="K201" s="13">
        <v>0</v>
      </c>
      <c r="L201" s="13">
        <v>0</v>
      </c>
      <c r="M201" s="29">
        <v>0</v>
      </c>
      <c r="N201" s="13">
        <v>0</v>
      </c>
      <c r="O201" s="13">
        <v>0</v>
      </c>
    </row>
    <row r="202" spans="3:15">
      <c r="C202" s="32"/>
      <c r="D202" s="4" t="s">
        <v>1</v>
      </c>
      <c r="E202" s="17"/>
      <c r="F202" s="17"/>
      <c r="G202" s="17"/>
      <c r="H202" s="17"/>
      <c r="I202" s="17"/>
      <c r="J202" s="13">
        <v>0</v>
      </c>
      <c r="K202" s="13">
        <v>0</v>
      </c>
      <c r="L202" s="13">
        <v>0</v>
      </c>
      <c r="M202" s="29">
        <v>0</v>
      </c>
      <c r="N202" s="13">
        <v>0</v>
      </c>
      <c r="O202" s="13">
        <v>0</v>
      </c>
    </row>
    <row r="203" spans="3:15">
      <c r="C203" s="32"/>
      <c r="D203" s="4" t="s">
        <v>2</v>
      </c>
      <c r="E203" s="20">
        <v>921</v>
      </c>
      <c r="F203" s="20">
        <v>21</v>
      </c>
      <c r="G203" s="20">
        <v>0</v>
      </c>
      <c r="H203" s="20">
        <v>24</v>
      </c>
      <c r="I203" s="20">
        <v>84260</v>
      </c>
      <c r="J203" s="13">
        <v>0</v>
      </c>
      <c r="K203" s="13">
        <v>0</v>
      </c>
      <c r="L203" s="13">
        <v>4832856</v>
      </c>
      <c r="M203" s="29">
        <v>0</v>
      </c>
      <c r="N203" s="13">
        <v>0</v>
      </c>
      <c r="O203" s="13">
        <v>0</v>
      </c>
    </row>
    <row r="204" spans="3:15">
      <c r="C204" s="32"/>
      <c r="D204" s="4" t="s">
        <v>0</v>
      </c>
      <c r="E204" s="19"/>
      <c r="F204" s="19"/>
      <c r="G204" s="19"/>
      <c r="H204" s="19"/>
      <c r="I204" s="19"/>
      <c r="J204" s="13">
        <v>0</v>
      </c>
      <c r="K204" s="13">
        <v>0</v>
      </c>
      <c r="L204" s="13">
        <v>0</v>
      </c>
      <c r="M204" s="29">
        <v>0</v>
      </c>
      <c r="N204" s="13">
        <v>0</v>
      </c>
      <c r="O204" s="13">
        <v>0</v>
      </c>
    </row>
    <row r="205" spans="3:15">
      <c r="C205" s="33"/>
      <c r="D205" s="5" t="s">
        <v>3</v>
      </c>
      <c r="E205" s="19"/>
      <c r="F205" s="19"/>
      <c r="G205" s="19"/>
      <c r="H205" s="19"/>
      <c r="I205" s="19"/>
      <c r="J205" s="13">
        <f>J201+J202+J203+J204</f>
        <v>0</v>
      </c>
      <c r="K205" s="13">
        <f>K201+K202+K203+K204</f>
        <v>0</v>
      </c>
      <c r="L205" s="13">
        <f>L201+L202+L203+L204</f>
        <v>4832856</v>
      </c>
      <c r="M205" s="29">
        <f>M201+M202+M203+M204</f>
        <v>0</v>
      </c>
      <c r="N205" s="13">
        <v>0</v>
      </c>
      <c r="O205" s="13">
        <v>0</v>
      </c>
    </row>
  </sheetData>
  <autoFilter ref="D6:O79">
    <filterColumn colId="7" showButton="0"/>
    <filterColumn colId="10" hiddenButton="1" showButton="0"/>
  </autoFilter>
  <mergeCells count="41">
    <mergeCell ref="C92:C97"/>
    <mergeCell ref="C182:C187"/>
    <mergeCell ref="C176:C181"/>
    <mergeCell ref="C98:C103"/>
    <mergeCell ref="C146:C151"/>
    <mergeCell ref="C140:C145"/>
    <mergeCell ref="C152:C157"/>
    <mergeCell ref="C158:C163"/>
    <mergeCell ref="C164:C169"/>
    <mergeCell ref="C170:C175"/>
    <mergeCell ref="J1:O1"/>
    <mergeCell ref="C6:C7"/>
    <mergeCell ref="J2:O2"/>
    <mergeCell ref="D3:O3"/>
    <mergeCell ref="D4:O5"/>
    <mergeCell ref="D6:D7"/>
    <mergeCell ref="J6:O6"/>
    <mergeCell ref="E6:I6"/>
    <mergeCell ref="C14:C19"/>
    <mergeCell ref="C8:C13"/>
    <mergeCell ref="C38:C43"/>
    <mergeCell ref="C44:C49"/>
    <mergeCell ref="C20:C25"/>
    <mergeCell ref="C26:C31"/>
    <mergeCell ref="C32:C37"/>
    <mergeCell ref="C50:C55"/>
    <mergeCell ref="C56:C61"/>
    <mergeCell ref="C80:C85"/>
    <mergeCell ref="C86:C91"/>
    <mergeCell ref="C68:C73"/>
    <mergeCell ref="C62:C67"/>
    <mergeCell ref="C74:C79"/>
    <mergeCell ref="C116:C121"/>
    <mergeCell ref="C122:C127"/>
    <mergeCell ref="C110:C115"/>
    <mergeCell ref="C104:C109"/>
    <mergeCell ref="C200:C205"/>
    <mergeCell ref="C134:C139"/>
    <mergeCell ref="C128:C133"/>
    <mergeCell ref="C188:C193"/>
    <mergeCell ref="C194:C199"/>
  </mergeCells>
  <phoneticPr fontId="3" type="noConversion"/>
  <pageMargins left="0.43307086614173229" right="0.19685039370078741" top="0.27559055118110237" bottom="0.38" header="0.19685039370078741" footer="0.39370078740157483"/>
  <pageSetup paperSize="9" scale="67" fitToHeight="0" orientation="landscape" r:id="rId1"/>
  <headerFooter alignWithMargins="0">
    <oddFooter>&amp;C&amp;P</oddFooter>
  </headerFooter>
  <rowBreaks count="9" manualBreakCount="9">
    <brk id="19" max="14" man="1"/>
    <brk id="49" max="14" man="1"/>
    <brk id="73" max="14" man="1"/>
    <brk id="97" max="14" man="1"/>
    <brk id="121" max="14" man="1"/>
    <brk id="145" max="14" man="1"/>
    <brk id="169" max="14" man="1"/>
    <brk id="193" max="14" man="1"/>
    <brk id="20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Econom-Galina</cp:lastModifiedBy>
  <cp:lastPrinted>2021-11-17T07:46:31Z</cp:lastPrinted>
  <dcterms:created xsi:type="dcterms:W3CDTF">2011-06-15T13:58:56Z</dcterms:created>
  <dcterms:modified xsi:type="dcterms:W3CDTF">2021-11-15T06:28:26Z</dcterms:modified>
</cp:coreProperties>
</file>